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 activeTab="6"/>
  </bookViews>
  <sheets>
    <sheet name="таб 1" sheetId="2" r:id="rId1"/>
    <sheet name="таб 2" sheetId="1" r:id="rId2"/>
    <sheet name="таб 3" sheetId="3" r:id="rId3"/>
    <sheet name="таб 4" sheetId="4" r:id="rId4"/>
    <sheet name="таб 5" sheetId="5" r:id="rId5"/>
    <sheet name="таб 6" sheetId="6" r:id="rId6"/>
    <sheet name="таб 7" sheetId="7" r:id="rId7"/>
  </sheets>
  <definedNames>
    <definedName name="_xlnm.Print_Titles" localSheetId="1">'таб 2'!$4:$7</definedName>
    <definedName name="_xlnm.Print_Area" localSheetId="0">'таб 1'!$A$1:$P$36</definedName>
    <definedName name="_xlnm.Print_Area" localSheetId="1">'таб 2'!$A$1:$Q$116</definedName>
    <definedName name="_xlnm.Print_Area" localSheetId="3">'таб 4'!$A$1:$P$62</definedName>
    <definedName name="_xlnm.Print_Area" localSheetId="4">'таб 5'!$A$1:$P$21</definedName>
  </definedNames>
  <calcPr calcId="145621"/>
</workbook>
</file>

<file path=xl/calcChain.xml><?xml version="1.0" encoding="utf-8"?>
<calcChain xmlns="http://schemas.openxmlformats.org/spreadsheetml/2006/main">
  <c r="E33" i="1" l="1"/>
  <c r="E32" i="1"/>
  <c r="E31" i="1"/>
  <c r="E30" i="1"/>
  <c r="E29" i="1" s="1"/>
  <c r="Q29" i="1"/>
  <c r="P29" i="1"/>
  <c r="O29" i="1"/>
  <c r="N29" i="1"/>
  <c r="M29" i="1"/>
  <c r="L29" i="1"/>
  <c r="K29" i="1"/>
  <c r="J29" i="1"/>
  <c r="I29" i="1"/>
  <c r="H29" i="1"/>
  <c r="G29" i="1"/>
  <c r="F29" i="1"/>
  <c r="M81" i="1" l="1"/>
  <c r="N81" i="1"/>
  <c r="O81" i="1"/>
  <c r="P81" i="1"/>
  <c r="M82" i="1"/>
  <c r="N82" i="1"/>
  <c r="O82" i="1"/>
  <c r="P82" i="1"/>
  <c r="M83" i="1"/>
  <c r="N83" i="1"/>
  <c r="O83" i="1"/>
  <c r="P83" i="1"/>
  <c r="M84" i="1"/>
  <c r="N84" i="1"/>
  <c r="O84" i="1"/>
  <c r="P84" i="1"/>
  <c r="M85" i="1"/>
  <c r="N85" i="1"/>
  <c r="O85" i="1"/>
  <c r="P85" i="1"/>
  <c r="H29" i="4" l="1"/>
  <c r="H28" i="4"/>
  <c r="H27" i="4"/>
  <c r="H26" i="4"/>
  <c r="P25" i="4"/>
  <c r="O25" i="4"/>
  <c r="N25" i="4"/>
  <c r="M25" i="4"/>
  <c r="L25" i="4"/>
  <c r="K25" i="4"/>
  <c r="J25" i="4"/>
  <c r="I25" i="4"/>
  <c r="H25" i="4"/>
  <c r="K11" i="5" l="1"/>
  <c r="L11" i="5"/>
  <c r="M11" i="5"/>
  <c r="N11" i="5"/>
  <c r="P11" i="5"/>
  <c r="O11" i="5"/>
  <c r="J11" i="5"/>
  <c r="I11" i="5"/>
  <c r="H11" i="5"/>
  <c r="G11" i="5"/>
  <c r="F11" i="5"/>
  <c r="E11" i="5"/>
  <c r="D11" i="5"/>
  <c r="H36" i="4" l="1"/>
  <c r="J36" i="4"/>
  <c r="K36" i="4"/>
  <c r="L36" i="4"/>
  <c r="M36" i="4"/>
  <c r="N36" i="4"/>
  <c r="O36" i="4"/>
  <c r="P36" i="4"/>
  <c r="J37" i="4"/>
  <c r="K37" i="4"/>
  <c r="K35" i="4" s="1"/>
  <c r="L37" i="4"/>
  <c r="M37" i="4"/>
  <c r="M35" i="4" s="1"/>
  <c r="N37" i="4"/>
  <c r="O37" i="4"/>
  <c r="O35" i="4" s="1"/>
  <c r="P37" i="4"/>
  <c r="J38" i="4"/>
  <c r="K38" i="4"/>
  <c r="L38" i="4"/>
  <c r="M38" i="4"/>
  <c r="N38" i="4"/>
  <c r="O38" i="4"/>
  <c r="P38" i="4"/>
  <c r="J39" i="4"/>
  <c r="K39" i="4"/>
  <c r="L39" i="4"/>
  <c r="M39" i="4"/>
  <c r="N39" i="4"/>
  <c r="O39" i="4"/>
  <c r="P39" i="4"/>
  <c r="I39" i="4"/>
  <c r="I38" i="4"/>
  <c r="I36" i="4"/>
  <c r="I37" i="4"/>
  <c r="H44" i="4"/>
  <c r="H43" i="4"/>
  <c r="H42" i="4"/>
  <c r="H41" i="4"/>
  <c r="P40" i="4"/>
  <c r="O40" i="4"/>
  <c r="N40" i="4"/>
  <c r="M40" i="4"/>
  <c r="L40" i="4"/>
  <c r="K40" i="4"/>
  <c r="J40" i="4"/>
  <c r="I40" i="4"/>
  <c r="P35" i="4"/>
  <c r="N35" i="4"/>
  <c r="L35" i="4"/>
  <c r="J35" i="4"/>
  <c r="H34" i="4"/>
  <c r="H33" i="4"/>
  <c r="H32" i="4"/>
  <c r="H31" i="4"/>
  <c r="P30" i="4"/>
  <c r="O30" i="4"/>
  <c r="N30" i="4"/>
  <c r="M30" i="4"/>
  <c r="L30" i="4"/>
  <c r="K30" i="4"/>
  <c r="J30" i="4"/>
  <c r="I30" i="4"/>
  <c r="H24" i="4"/>
  <c r="H23" i="4"/>
  <c r="H22" i="4"/>
  <c r="H21" i="4"/>
  <c r="P20" i="4"/>
  <c r="O20" i="4"/>
  <c r="N20" i="4"/>
  <c r="M20" i="4"/>
  <c r="L20" i="4"/>
  <c r="K20" i="4"/>
  <c r="J20" i="4"/>
  <c r="I20" i="4"/>
  <c r="H19" i="4"/>
  <c r="H18" i="4"/>
  <c r="H17" i="4"/>
  <c r="H16" i="4"/>
  <c r="P15" i="4"/>
  <c r="O15" i="4"/>
  <c r="N15" i="4"/>
  <c r="M15" i="4"/>
  <c r="L15" i="4"/>
  <c r="K15" i="4"/>
  <c r="J15" i="4"/>
  <c r="I15" i="4"/>
  <c r="H14" i="4"/>
  <c r="H39" i="4" s="1"/>
  <c r="H13" i="4"/>
  <c r="H38" i="4" s="1"/>
  <c r="H12" i="4"/>
  <c r="H37" i="4" s="1"/>
  <c r="H11" i="4"/>
  <c r="P10" i="4"/>
  <c r="O10" i="4"/>
  <c r="N10" i="4"/>
  <c r="M10" i="4"/>
  <c r="L10" i="4"/>
  <c r="K10" i="4"/>
  <c r="J10" i="4"/>
  <c r="I10" i="4"/>
  <c r="I35" i="4" l="1"/>
  <c r="H20" i="4"/>
  <c r="H40" i="4"/>
  <c r="H35" i="4"/>
  <c r="H30" i="4"/>
  <c r="H10" i="4"/>
  <c r="H15" i="4"/>
  <c r="N51" i="1" l="1"/>
  <c r="O51" i="1"/>
  <c r="P51" i="1"/>
  <c r="N52" i="1"/>
  <c r="O52" i="1"/>
  <c r="P52" i="1"/>
  <c r="Q52" i="1"/>
  <c r="M52" i="1"/>
  <c r="M51" i="1"/>
  <c r="L52" i="1"/>
  <c r="L51" i="1"/>
  <c r="K52" i="1"/>
  <c r="K51" i="1"/>
  <c r="J52" i="1"/>
  <c r="J51" i="1"/>
  <c r="I52" i="1"/>
  <c r="I51" i="1"/>
  <c r="H52" i="1"/>
  <c r="H51" i="1"/>
  <c r="G52" i="1"/>
  <c r="G51" i="1"/>
  <c r="G50" i="1"/>
  <c r="F52" i="1"/>
  <c r="F51" i="1"/>
  <c r="F50" i="1"/>
  <c r="I10" i="1" l="1"/>
  <c r="I50" i="1" s="1"/>
  <c r="J10" i="1"/>
  <c r="J50" i="1" s="1"/>
  <c r="K10" i="1"/>
  <c r="K50" i="1" s="1"/>
  <c r="L10" i="1"/>
  <c r="L50" i="1" s="1"/>
  <c r="M10" i="1"/>
  <c r="M50" i="1" s="1"/>
  <c r="N10" i="1"/>
  <c r="N50" i="1" s="1"/>
  <c r="O10" i="1"/>
  <c r="O50" i="1" s="1"/>
  <c r="P10" i="1"/>
  <c r="P50" i="1" s="1"/>
  <c r="Q10" i="1"/>
  <c r="Q50" i="1" s="1"/>
  <c r="H10" i="1"/>
  <c r="H50" i="1" s="1"/>
  <c r="H19" i="1"/>
  <c r="I19" i="1"/>
  <c r="J19" i="1"/>
  <c r="E23" i="1"/>
  <c r="E22" i="1"/>
  <c r="E21" i="1"/>
  <c r="E20" i="1"/>
  <c r="Q19" i="1"/>
  <c r="P19" i="1"/>
  <c r="O19" i="1"/>
  <c r="N19" i="1"/>
  <c r="M19" i="1"/>
  <c r="L19" i="1"/>
  <c r="K19" i="1"/>
  <c r="G19" i="1"/>
  <c r="F19" i="1"/>
  <c r="E19" i="1" l="1"/>
  <c r="I14" i="1"/>
  <c r="J14" i="1"/>
  <c r="E18" i="1" l="1"/>
  <c r="E17" i="1"/>
  <c r="E16" i="1"/>
  <c r="E15" i="1"/>
  <c r="Q14" i="1"/>
  <c r="P14" i="1"/>
  <c r="O14" i="1"/>
  <c r="N14" i="1"/>
  <c r="M14" i="1"/>
  <c r="L14" i="1"/>
  <c r="K14" i="1"/>
  <c r="H14" i="1"/>
  <c r="G14" i="1"/>
  <c r="F14" i="1"/>
  <c r="E14" i="1" l="1"/>
  <c r="K106" i="1"/>
  <c r="M97" i="1"/>
  <c r="N97" i="1"/>
  <c r="O97" i="1"/>
  <c r="P97" i="1"/>
  <c r="Q97" i="1"/>
  <c r="M98" i="1"/>
  <c r="N98" i="1"/>
  <c r="O98" i="1"/>
  <c r="P98" i="1"/>
  <c r="Q98" i="1"/>
  <c r="M100" i="1"/>
  <c r="N100" i="1"/>
  <c r="O100" i="1"/>
  <c r="P100" i="1"/>
  <c r="Q100" i="1"/>
  <c r="M88" i="1"/>
  <c r="N88" i="1"/>
  <c r="O88" i="1"/>
  <c r="P88" i="1"/>
  <c r="Q88" i="1"/>
  <c r="M90" i="1"/>
  <c r="N90" i="1"/>
  <c r="O90" i="1"/>
  <c r="P90" i="1"/>
  <c r="Q90" i="1"/>
  <c r="F86" i="1"/>
  <c r="G86" i="1"/>
  <c r="H86" i="1"/>
  <c r="P71" i="1"/>
  <c r="M61" i="1"/>
  <c r="N61" i="1"/>
  <c r="N92" i="1" s="1"/>
  <c r="O61" i="1"/>
  <c r="P61" i="1"/>
  <c r="P92" i="1" s="1"/>
  <c r="Q61" i="1"/>
  <c r="M62" i="1"/>
  <c r="N62" i="1"/>
  <c r="O62" i="1"/>
  <c r="P62" i="1"/>
  <c r="Q62" i="1"/>
  <c r="M63" i="1"/>
  <c r="N63" i="1"/>
  <c r="O63" i="1"/>
  <c r="P63" i="1"/>
  <c r="Q63" i="1"/>
  <c r="M64" i="1"/>
  <c r="N64" i="1"/>
  <c r="O64" i="1"/>
  <c r="P64" i="1"/>
  <c r="Q64" i="1"/>
  <c r="M55" i="1"/>
  <c r="N55" i="1"/>
  <c r="O55" i="1"/>
  <c r="P55" i="1"/>
  <c r="Q55" i="1"/>
  <c r="M94" i="1"/>
  <c r="M104" i="1" s="1"/>
  <c r="M110" i="1" s="1"/>
  <c r="O94" i="1"/>
  <c r="O104" i="1" s="1"/>
  <c r="O110" i="1" s="1"/>
  <c r="M92" i="1"/>
  <c r="O92" i="1"/>
  <c r="Q28" i="1"/>
  <c r="E10" i="1"/>
  <c r="P28" i="1" l="1"/>
  <c r="P24" i="1" s="1"/>
  <c r="Q53" i="1"/>
  <c r="P94" i="1"/>
  <c r="P104" i="1" s="1"/>
  <c r="P110" i="1" s="1"/>
  <c r="N94" i="1"/>
  <c r="N104" i="1" s="1"/>
  <c r="N110" i="1" s="1"/>
  <c r="O93" i="1"/>
  <c r="O103" i="1" s="1"/>
  <c r="O109" i="1" s="1"/>
  <c r="N93" i="1"/>
  <c r="N103" i="1" s="1"/>
  <c r="N109" i="1" s="1"/>
  <c r="P93" i="1"/>
  <c r="P103" i="1" s="1"/>
  <c r="P109" i="1" s="1"/>
  <c r="M93" i="1"/>
  <c r="M103" i="1" s="1"/>
  <c r="M109" i="1" s="1"/>
  <c r="O102" i="1"/>
  <c r="O108" i="1" s="1"/>
  <c r="N102" i="1"/>
  <c r="N108" i="1" s="1"/>
  <c r="M102" i="1"/>
  <c r="M108" i="1" s="1"/>
  <c r="P102" i="1"/>
  <c r="P108" i="1" s="1"/>
  <c r="O60" i="1"/>
  <c r="N60" i="1"/>
  <c r="Q60" i="1"/>
  <c r="M60" i="1"/>
  <c r="P60" i="1"/>
  <c r="P76" i="1"/>
  <c r="Q76" i="1"/>
  <c r="O66" i="1"/>
  <c r="P66" i="1"/>
  <c r="P44" i="1"/>
  <c r="P39" i="1"/>
  <c r="Q39" i="1"/>
  <c r="P34" i="1"/>
  <c r="Q34" i="1"/>
  <c r="P9" i="1"/>
  <c r="O28" i="1" l="1"/>
  <c r="P53" i="1"/>
  <c r="P95" i="1" s="1"/>
  <c r="P105" i="1" s="1"/>
  <c r="P111" i="1" s="1"/>
  <c r="P87" i="1"/>
  <c r="P86" i="1" s="1"/>
  <c r="O76" i="1"/>
  <c r="O87" i="1" s="1"/>
  <c r="O86" i="1" s="1"/>
  <c r="O71" i="1"/>
  <c r="N71" i="1"/>
  <c r="N66" i="1"/>
  <c r="O44" i="1"/>
  <c r="O39" i="1"/>
  <c r="O34" i="1"/>
  <c r="O24" i="1"/>
  <c r="O9" i="1"/>
  <c r="Q82" i="1"/>
  <c r="Q92" i="1" s="1"/>
  <c r="G83" i="1"/>
  <c r="H83" i="1"/>
  <c r="I83" i="1"/>
  <c r="J83" i="1"/>
  <c r="K83" i="1"/>
  <c r="L83" i="1"/>
  <c r="Q83" i="1"/>
  <c r="G84" i="1"/>
  <c r="H84" i="1"/>
  <c r="I84" i="1"/>
  <c r="J84" i="1"/>
  <c r="K84" i="1"/>
  <c r="L84" i="1"/>
  <c r="Q84" i="1"/>
  <c r="Q94" i="1" s="1"/>
  <c r="Q104" i="1" s="1"/>
  <c r="Q110" i="1" s="1"/>
  <c r="Q85" i="1"/>
  <c r="Q95" i="1" s="1"/>
  <c r="Q105" i="1" s="1"/>
  <c r="Q111" i="1" s="1"/>
  <c r="F83" i="1"/>
  <c r="F84" i="1"/>
  <c r="L90" i="1"/>
  <c r="K90" i="1"/>
  <c r="J90" i="1"/>
  <c r="I90" i="1"/>
  <c r="E89" i="1"/>
  <c r="G61" i="1"/>
  <c r="H61" i="1"/>
  <c r="I61" i="1"/>
  <c r="J61" i="1"/>
  <c r="K61" i="1"/>
  <c r="L61" i="1"/>
  <c r="G62" i="1"/>
  <c r="H62" i="1"/>
  <c r="I62" i="1"/>
  <c r="J62" i="1"/>
  <c r="K62" i="1"/>
  <c r="L62" i="1"/>
  <c r="G63" i="1"/>
  <c r="H63" i="1"/>
  <c r="I63" i="1"/>
  <c r="J63" i="1"/>
  <c r="K63" i="1"/>
  <c r="L63" i="1"/>
  <c r="G64" i="1"/>
  <c r="H64" i="1"/>
  <c r="I64" i="1"/>
  <c r="J64" i="1"/>
  <c r="K64" i="1"/>
  <c r="L64" i="1"/>
  <c r="F62" i="1"/>
  <c r="F63" i="1"/>
  <c r="F64" i="1"/>
  <c r="F61" i="1"/>
  <c r="E78" i="1"/>
  <c r="E79" i="1"/>
  <c r="E80" i="1"/>
  <c r="E73" i="1"/>
  <c r="E74" i="1"/>
  <c r="E75" i="1"/>
  <c r="E68" i="1"/>
  <c r="E69" i="1"/>
  <c r="E67" i="1"/>
  <c r="E57" i="1"/>
  <c r="E58" i="1"/>
  <c r="E59" i="1"/>
  <c r="E56" i="1"/>
  <c r="P91" i="1" l="1"/>
  <c r="P101" i="1" s="1"/>
  <c r="P107" i="1" s="1"/>
  <c r="P49" i="1"/>
  <c r="N28" i="1"/>
  <c r="O53" i="1"/>
  <c r="Q102" i="1"/>
  <c r="Q108" i="1" s="1"/>
  <c r="G93" i="1"/>
  <c r="G103" i="1" s="1"/>
  <c r="G109" i="1" s="1"/>
  <c r="K94" i="1"/>
  <c r="K104" i="1" s="1"/>
  <c r="K110" i="1" s="1"/>
  <c r="G94" i="1"/>
  <c r="G104" i="1" s="1"/>
  <c r="G110" i="1" s="1"/>
  <c r="I94" i="1"/>
  <c r="I104" i="1" s="1"/>
  <c r="I110" i="1" s="1"/>
  <c r="N76" i="1"/>
  <c r="N87" i="1" s="1"/>
  <c r="N86" i="1" s="1"/>
  <c r="M71" i="1"/>
  <c r="M66" i="1"/>
  <c r="F94" i="1"/>
  <c r="F104" i="1" s="1"/>
  <c r="F110" i="1" s="1"/>
  <c r="L94" i="1"/>
  <c r="L104" i="1" s="1"/>
  <c r="L110" i="1" s="1"/>
  <c r="H94" i="1"/>
  <c r="H104" i="1" s="1"/>
  <c r="H110" i="1" s="1"/>
  <c r="N44" i="1"/>
  <c r="N39" i="1"/>
  <c r="N34" i="1"/>
  <c r="N24" i="1"/>
  <c r="N9" i="1"/>
  <c r="J94" i="1"/>
  <c r="J104" i="1" s="1"/>
  <c r="J110" i="1" s="1"/>
  <c r="E84" i="1"/>
  <c r="E83" i="1"/>
  <c r="F93" i="1"/>
  <c r="F103" i="1" s="1"/>
  <c r="F109" i="1" s="1"/>
  <c r="H93" i="1"/>
  <c r="H103" i="1" s="1"/>
  <c r="H109" i="1" s="1"/>
  <c r="Q81" i="1"/>
  <c r="E90" i="1"/>
  <c r="I93" i="1"/>
  <c r="I103" i="1" s="1"/>
  <c r="I109" i="1" s="1"/>
  <c r="L93" i="1"/>
  <c r="L103" i="1" s="1"/>
  <c r="L109" i="1" s="1"/>
  <c r="K93" i="1"/>
  <c r="K103" i="1" s="1"/>
  <c r="K109" i="1" s="1"/>
  <c r="J93" i="1"/>
  <c r="J103" i="1" s="1"/>
  <c r="J109" i="1" s="1"/>
  <c r="E27" i="1"/>
  <c r="E26" i="1"/>
  <c r="E36" i="1"/>
  <c r="E37" i="1"/>
  <c r="E38" i="1"/>
  <c r="E41" i="1"/>
  <c r="E42" i="1"/>
  <c r="E43" i="1"/>
  <c r="E48" i="1"/>
  <c r="E46" i="1"/>
  <c r="E47" i="1"/>
  <c r="H60" i="1"/>
  <c r="G60" i="1"/>
  <c r="Q44" i="1"/>
  <c r="M28" i="1" l="1"/>
  <c r="M24" i="1" s="1"/>
  <c r="N53" i="1"/>
  <c r="O95" i="1"/>
  <c r="O49" i="1"/>
  <c r="M76" i="1"/>
  <c r="M87" i="1" s="1"/>
  <c r="M86" i="1" s="1"/>
  <c r="L85" i="1"/>
  <c r="M44" i="1"/>
  <c r="M39" i="1"/>
  <c r="M34" i="1"/>
  <c r="M9" i="1"/>
  <c r="K60" i="1"/>
  <c r="J60" i="1"/>
  <c r="L60" i="1"/>
  <c r="E63" i="1"/>
  <c r="F60" i="1"/>
  <c r="I60" i="1"/>
  <c r="O105" i="1" l="1"/>
  <c r="O111" i="1" s="1"/>
  <c r="O91" i="1"/>
  <c r="O101" i="1" s="1"/>
  <c r="O107" i="1" s="1"/>
  <c r="N95" i="1"/>
  <c r="N49" i="1"/>
  <c r="L28" i="1"/>
  <c r="M53" i="1"/>
  <c r="L76" i="1"/>
  <c r="L88" i="1"/>
  <c r="L82" i="1"/>
  <c r="L92" i="1" s="1"/>
  <c r="L102" i="1" s="1"/>
  <c r="L108" i="1" s="1"/>
  <c r="K82" i="1"/>
  <c r="K85" i="1"/>
  <c r="L44" i="1"/>
  <c r="L39" i="1"/>
  <c r="L34" i="1"/>
  <c r="M95" i="1" l="1"/>
  <c r="M49" i="1"/>
  <c r="N105" i="1"/>
  <c r="N111" i="1" s="1"/>
  <c r="N91" i="1"/>
  <c r="N101" i="1" s="1"/>
  <c r="N107" i="1" s="1"/>
  <c r="K28" i="1"/>
  <c r="L53" i="1"/>
  <c r="L95" i="1" s="1"/>
  <c r="L81" i="1"/>
  <c r="K76" i="1"/>
  <c r="K88" i="1"/>
  <c r="K81" i="1"/>
  <c r="J82" i="1"/>
  <c r="J85" i="1"/>
  <c r="K44" i="1"/>
  <c r="K39" i="1"/>
  <c r="K34" i="1"/>
  <c r="K92" i="1"/>
  <c r="K102" i="1" s="1"/>
  <c r="K108" i="1" s="1"/>
  <c r="Q11" i="1"/>
  <c r="Q51" i="1" s="1"/>
  <c r="L49" i="1" l="1"/>
  <c r="M105" i="1"/>
  <c r="M111" i="1" s="1"/>
  <c r="M91" i="1"/>
  <c r="M101" i="1" s="1"/>
  <c r="M107" i="1" s="1"/>
  <c r="J28" i="1"/>
  <c r="K53" i="1"/>
  <c r="K49" i="1" s="1"/>
  <c r="Q9" i="1"/>
  <c r="Q93" i="1"/>
  <c r="J76" i="1"/>
  <c r="J88" i="1"/>
  <c r="J81" i="1"/>
  <c r="I82" i="1"/>
  <c r="I85" i="1"/>
  <c r="J44" i="1"/>
  <c r="J39" i="1"/>
  <c r="J34" i="1"/>
  <c r="J92" i="1"/>
  <c r="J102" i="1" s="1"/>
  <c r="J108" i="1" s="1"/>
  <c r="L105" i="1"/>
  <c r="L111" i="1" s="1"/>
  <c r="L91" i="1"/>
  <c r="L101" i="1" s="1"/>
  <c r="L107" i="1" s="1"/>
  <c r="E12" i="1"/>
  <c r="E11" i="1"/>
  <c r="K95" i="1" l="1"/>
  <c r="K91" i="1" s="1"/>
  <c r="K101" i="1" s="1"/>
  <c r="K107" i="1" s="1"/>
  <c r="I28" i="1"/>
  <c r="I24" i="1" s="1"/>
  <c r="J53" i="1"/>
  <c r="J49" i="1" s="1"/>
  <c r="Q103" i="1"/>
  <c r="Q109" i="1" s="1"/>
  <c r="Q91" i="1"/>
  <c r="Q101" i="1" s="1"/>
  <c r="Q107" i="1" s="1"/>
  <c r="I76" i="1"/>
  <c r="I88" i="1"/>
  <c r="E88" i="1" s="1"/>
  <c r="H82" i="1"/>
  <c r="I81" i="1"/>
  <c r="H85" i="1"/>
  <c r="I44" i="1"/>
  <c r="I39" i="1"/>
  <c r="I34" i="1"/>
  <c r="I92" i="1"/>
  <c r="I102" i="1" s="1"/>
  <c r="I108" i="1" s="1"/>
  <c r="E93" i="1"/>
  <c r="E103" i="1" s="1"/>
  <c r="E109" i="1" s="1"/>
  <c r="E94" i="1"/>
  <c r="E104" i="1" s="1"/>
  <c r="E110" i="1" s="1"/>
  <c r="E62" i="1"/>
  <c r="E52" i="1"/>
  <c r="Q49" i="1"/>
  <c r="E64" i="1" s="1"/>
  <c r="E51" i="1"/>
  <c r="L9" i="1"/>
  <c r="K9" i="1"/>
  <c r="J9" i="1"/>
  <c r="I9" i="1"/>
  <c r="Q24" i="1"/>
  <c r="L24" i="1"/>
  <c r="K24" i="1"/>
  <c r="J24" i="1"/>
  <c r="E55" i="1"/>
  <c r="L55" i="1"/>
  <c r="K55" i="1"/>
  <c r="J55" i="1"/>
  <c r="I55" i="1"/>
  <c r="H55" i="1"/>
  <c r="G55" i="1"/>
  <c r="F55" i="1"/>
  <c r="J95" i="1" l="1"/>
  <c r="K105" i="1"/>
  <c r="K111" i="1" s="1"/>
  <c r="H28" i="1"/>
  <c r="I53" i="1"/>
  <c r="I95" i="1" s="1"/>
  <c r="H76" i="1"/>
  <c r="H81" i="1"/>
  <c r="G82" i="1"/>
  <c r="F66" i="1"/>
  <c r="G85" i="1"/>
  <c r="H44" i="1"/>
  <c r="H39" i="1"/>
  <c r="H34" i="1"/>
  <c r="H24" i="1"/>
  <c r="H92" i="1"/>
  <c r="H102" i="1" s="1"/>
  <c r="H108" i="1" s="1"/>
  <c r="H9" i="1"/>
  <c r="J105" i="1"/>
  <c r="J111" i="1" s="1"/>
  <c r="J91" i="1"/>
  <c r="J101" i="1" s="1"/>
  <c r="J107" i="1" s="1"/>
  <c r="E61" i="1"/>
  <c r="E60" i="1" s="1"/>
  <c r="G66" i="1"/>
  <c r="H66" i="1"/>
  <c r="I66" i="1"/>
  <c r="I87" i="1" s="1"/>
  <c r="I86" i="1" s="1"/>
  <c r="J66" i="1"/>
  <c r="J87" i="1" s="1"/>
  <c r="J86" i="1" s="1"/>
  <c r="K66" i="1"/>
  <c r="K87" i="1" s="1"/>
  <c r="K86" i="1" s="1"/>
  <c r="L66" i="1"/>
  <c r="L87" i="1" s="1"/>
  <c r="L86" i="1" s="1"/>
  <c r="Q66" i="1"/>
  <c r="Q87" i="1" s="1"/>
  <c r="Q86" i="1" s="1"/>
  <c r="I49" i="1" l="1"/>
  <c r="G28" i="1"/>
  <c r="H53" i="1"/>
  <c r="H49" i="1" s="1"/>
  <c r="F82" i="1"/>
  <c r="E82" i="1" s="1"/>
  <c r="G76" i="1"/>
  <c r="E72" i="1"/>
  <c r="E97" i="1" s="1"/>
  <c r="G81" i="1"/>
  <c r="E70" i="1"/>
  <c r="E100" i="1" s="1"/>
  <c r="F85" i="1"/>
  <c r="G44" i="1"/>
  <c r="G39" i="1"/>
  <c r="G34" i="1"/>
  <c r="G92" i="1"/>
  <c r="G102" i="1" s="1"/>
  <c r="G108" i="1" s="1"/>
  <c r="I105" i="1"/>
  <c r="I111" i="1" s="1"/>
  <c r="I91" i="1"/>
  <c r="I101" i="1" s="1"/>
  <c r="I107" i="1" s="1"/>
  <c r="G9" i="1"/>
  <c r="E87" i="1"/>
  <c r="E86" i="1" s="1"/>
  <c r="L100" i="1"/>
  <c r="K100" i="1"/>
  <c r="J100" i="1"/>
  <c r="I100" i="1"/>
  <c r="H100" i="1"/>
  <c r="G100" i="1"/>
  <c r="F100" i="1"/>
  <c r="L98" i="1"/>
  <c r="K98" i="1"/>
  <c r="J98" i="1"/>
  <c r="I98" i="1"/>
  <c r="H98" i="1"/>
  <c r="L97" i="1"/>
  <c r="K97" i="1"/>
  <c r="J97" i="1"/>
  <c r="I97" i="1"/>
  <c r="H97" i="1"/>
  <c r="G97" i="1"/>
  <c r="F97" i="1"/>
  <c r="Q71" i="1"/>
  <c r="H71" i="1"/>
  <c r="I71" i="1"/>
  <c r="J71" i="1"/>
  <c r="K71" i="1"/>
  <c r="L71" i="1"/>
  <c r="F71" i="1"/>
  <c r="G71" i="1"/>
  <c r="H95" i="1" l="1"/>
  <c r="F28" i="1"/>
  <c r="G53" i="1"/>
  <c r="G95" i="1" s="1"/>
  <c r="G24" i="1"/>
  <c r="F76" i="1"/>
  <c r="E77" i="1"/>
  <c r="E76" i="1" s="1"/>
  <c r="F81" i="1"/>
  <c r="E85" i="1"/>
  <c r="E81" i="1" s="1"/>
  <c r="F44" i="1"/>
  <c r="E45" i="1"/>
  <c r="E44" i="1" s="1"/>
  <c r="F39" i="1"/>
  <c r="E40" i="1"/>
  <c r="E39" i="1" s="1"/>
  <c r="F34" i="1"/>
  <c r="E35" i="1"/>
  <c r="E34" i="1" s="1"/>
  <c r="E25" i="1"/>
  <c r="F24" i="1"/>
  <c r="E13" i="1"/>
  <c r="E9" i="1" s="1"/>
  <c r="F9" i="1"/>
  <c r="H105" i="1"/>
  <c r="H111" i="1" s="1"/>
  <c r="H91" i="1"/>
  <c r="H101" i="1" s="1"/>
  <c r="H107" i="1" s="1"/>
  <c r="E66" i="1"/>
  <c r="E71" i="1"/>
  <c r="G49" i="1" l="1"/>
  <c r="F53" i="1"/>
  <c r="F49" i="1" s="1"/>
  <c r="E28" i="1"/>
  <c r="E24" i="1" s="1"/>
  <c r="F92" i="1"/>
  <c r="E50" i="1"/>
  <c r="G105" i="1"/>
  <c r="G111" i="1" s="1"/>
  <c r="G91" i="1"/>
  <c r="G101" i="1" s="1"/>
  <c r="G107" i="1" s="1"/>
  <c r="E53" i="1"/>
  <c r="F95" i="1" l="1"/>
  <c r="F91" i="1" s="1"/>
  <c r="F101" i="1" s="1"/>
  <c r="F107" i="1" s="1"/>
  <c r="E49" i="1"/>
  <c r="F102" i="1"/>
  <c r="F108" i="1" s="1"/>
  <c r="E92" i="1"/>
  <c r="E102" i="1" s="1"/>
  <c r="E95" i="1"/>
  <c r="F105" i="1" l="1"/>
  <c r="F111" i="1" s="1"/>
  <c r="E108" i="1"/>
  <c r="E105" i="1"/>
  <c r="E111" i="1" s="1"/>
  <c r="E91" i="1"/>
  <c r="E101" i="1" s="1"/>
  <c r="E107" i="1" s="1"/>
</calcChain>
</file>

<file path=xl/sharedStrings.xml><?xml version="1.0" encoding="utf-8"?>
<sst xmlns="http://schemas.openxmlformats.org/spreadsheetml/2006/main" count="408" uniqueCount="188">
  <si>
    <t>Источники финансирования</t>
  </si>
  <si>
    <t>всего</t>
  </si>
  <si>
    <t>в том числе:</t>
  </si>
  <si>
    <t>Прочие расходы</t>
  </si>
  <si>
    <t>федеральный бюджет</t>
  </si>
  <si>
    <t>бюджет автономного округа</t>
  </si>
  <si>
    <t>местный бюджет</t>
  </si>
  <si>
    <t>иные источники финансирования</t>
  </si>
  <si>
    <t>Таблица 2</t>
  </si>
  <si>
    <t>Всего по программе:</t>
  </si>
  <si>
    <t>инвестиции в объекты муниципальной собственности</t>
  </si>
  <si>
    <t>В том числе:</t>
  </si>
  <si>
    <t>Ответственный исполнитель/
Соисполнитель</t>
  </si>
  <si>
    <t>Номер основного мероприятия</t>
  </si>
  <si>
    <t>Основное мероприятие муниципальной программы (их связь с целевыми показателями муниципальной программы)</t>
  </si>
  <si>
    <t>Ответственный исполнитель (управление образования администрации города Покачи)</t>
  </si>
  <si>
    <t xml:space="preserve">Соисполнитель </t>
  </si>
  <si>
    <t>1.1.</t>
  </si>
  <si>
    <t>2.1.</t>
  </si>
  <si>
    <t>3.1.</t>
  </si>
  <si>
    <t>Управление образования администраци города Покачи</t>
  </si>
  <si>
    <t>I. Подпрограмма "Общее образование"</t>
  </si>
  <si>
    <t>1.2.</t>
  </si>
  <si>
    <t>1.3.</t>
  </si>
  <si>
    <t>1.4.</t>
  </si>
  <si>
    <t>1.5.</t>
  </si>
  <si>
    <t>II. Подпрограмма "Развитие гражданской активности у обучающихся образовательных организаций"</t>
  </si>
  <si>
    <t>III. Подпрограмма "Ресурсное обеспечение в сфере образования"</t>
  </si>
  <si>
    <t>3.2.</t>
  </si>
  <si>
    <t>3.3.</t>
  </si>
  <si>
    <t>Всего по подпрограмме I:</t>
  </si>
  <si>
    <t>В том числе проекты, портфели проектов муниципального образования (в том числе направленные на реализацию национальных и федеральных проектов Российской Федерации)</t>
  </si>
  <si>
    <t>Всего по подпрограмме II:</t>
  </si>
  <si>
    <t>Всего по подпрограмме III:</t>
  </si>
  <si>
    <t>Региональный проект "Учитель будущего" (1)</t>
  </si>
  <si>
    <t xml:space="preserve">Распределение финансовых ресурсов муниципальной программы  
</t>
  </si>
  <si>
    <t xml:space="preserve">Финансовые затраты на реализацию
(рублей)
</t>
  </si>
  <si>
    <t>1.1.1.</t>
  </si>
  <si>
    <t xml:space="preserve">Субсидия  на организацию питания обучающихся начальных классов муниципальных общеобразовательных организаций города Покачи,  осуществляющих образовательную деятельность по имеющим государственную аккредитацию основным общеобразовательным программам
</t>
  </si>
  <si>
    <t>1.1.2.</t>
  </si>
  <si>
    <t xml:space="preserve">Ежемесячное денежное вознаграждение за классное руководство педагогическим работникам муниципальных образовательных организаций города Покачи, реализующих образовательные программы начального общего, основного общего и среднего общего образования, в том числе адаптированные образовательные программы
</t>
  </si>
  <si>
    <t xml:space="preserve">Таблица 1 </t>
  </si>
  <si>
    <t xml:space="preserve">Целевые показатели 
муниципальной программы 
</t>
  </si>
  <si>
    <t>№ показателя</t>
  </si>
  <si>
    <t xml:space="preserve">Наименование целевых показателей </t>
  </si>
  <si>
    <t xml:space="preserve">Базовый показатель на начало реализации муниципальной программы </t>
  </si>
  <si>
    <t>Значения целевых показателей по годам</t>
  </si>
  <si>
    <t>Целевое значение показателя на момент окончания реализации муниципальной программы</t>
  </si>
  <si>
    <t xml:space="preserve">Доля обучающихся в муниципальных общеобразовательных организациях, занимающихся в одну смену, в общей численности обучающихся в муниципальных общеобразовательных организациях (%),                                                                                                                                                                                                                                                                 Чуч.1см. / Чуч.всего х 100%
</t>
  </si>
  <si>
    <t>Численность учащихся, занимающихся в муниципальных общеобразовательных учреждениях в одну смену (чел.), (Чуч.1см.)</t>
  </si>
  <si>
    <t>Общая численность учащихся в муниципальных общеобразовательных учреждениях (чел.), (Чуч.всего)</t>
  </si>
  <si>
    <t xml:space="preserve">Доля детей в возрасте 1 - 6 лет, стоящих на учете для определения в муниципальные дошкольные образовательные учреждения, в общей численности детей в возрасте 1 - 6 лет (%),                                                                                                                                                                                                                                     Чд.уч.1-6 / Чд.1-6 х 100%
</t>
  </si>
  <si>
    <t>Численность детей в возрасте 1-6 лет, состоящих на учете для определения в муниципальные дошкольные образовательные организации (чел.), (Чд.уч.1-6 )</t>
  </si>
  <si>
    <t>Численность детей в возрасте 1-6 лет (чел.), (Чд.1-6)</t>
  </si>
  <si>
    <t>Общая численность учащихся 5-11 классов в муниципальных общеобразовательных учреждениях (чел.), (Чд5-11общ.)</t>
  </si>
  <si>
    <t xml:space="preserve">Численность детей 5-11 классов,  охваченных мероприятиями, направленными на раннюю профессиональную ориентацию, в том числе в рамках программы "Билет в будущее" (чел.), (Чд5-11охв.) </t>
  </si>
  <si>
    <t>Таблица 3</t>
  </si>
  <si>
    <t xml:space="preserve">Перечень объектов социально-культурного и коммунально-бытового назначения, масштабные  инвестиционные проекты </t>
  </si>
  <si>
    <t>№ п/п</t>
  </si>
  <si>
    <t>Наименование инвестиционного проекта</t>
  </si>
  <si>
    <t>Объем финансирования инвестиционного проекта</t>
  </si>
  <si>
    <t>Эффект от реализации инвестиционного проекта(налоговые поступления, количество создаваемых мест в детских дошкольных учреждениях и т.п.)</t>
  </si>
  <si>
    <t xml:space="preserve"> -</t>
  </si>
  <si>
    <t>4.1.</t>
  </si>
  <si>
    <t>4.2.</t>
  </si>
  <si>
    <t>10.1.</t>
  </si>
  <si>
    <t>10.2.</t>
  </si>
  <si>
    <t>&lt;1&gt; Приложение 5.3. к протоколу заседания Проектного комитета ХМАО - Югры от 23.10.2019 №12</t>
  </si>
  <si>
    <t>&lt;2&gt; Итоговая справка (форма 2) "Количественные данные об участниках школьного и муниципального этапов всероссийской олимпиады школьников".</t>
  </si>
  <si>
    <t>Охват детей деятельностью региональных центров и выявления, поддержки и развития способностей и талантов у детей и молодежи, технопарков "Кванториум" и центров "IT-куб" (%), Чд5-11зан./Чд5-11общ. х 100% &lt;3&gt;</t>
  </si>
  <si>
    <t>Численность обучающихся, охваченных основными и дополнительными общеобразовательными программами цифрового, естественнонаучного и гуманитарного профилей (чел.) &lt;1&gt;</t>
  </si>
  <si>
    <t>Количество обучающихся 5 - 11 классов, принявших участие во Всероссийской олимпиаде школьников (чел.) &lt;2&gt;</t>
  </si>
  <si>
    <t xml:space="preserve">&lt;3&gt; Совместный приказ управления образования  администрации города Покачи и управления культуры, спорта и молодёжной политики администрации города Покачи от 23.05.2019 № 163-О/№ 97 «Об утверждении плана мероприятий («дорожной карты») по реализации регионального проекта «Успех каждого ребенка» на территории города Покачи в 2019 -2024 г.г.» (с изм. от 01.04.2021); Паспорт портфеля проектов "Образование"
</t>
  </si>
  <si>
    <t>&lt;6&gt; Акты готовности образовательных организаций к новому учебному году.</t>
  </si>
  <si>
    <t>Число дошкольных и общеобразовательных организаций города Покачи, принятых к началу нового учебного года (ед.)&lt;6&gt;</t>
  </si>
  <si>
    <t>Число общеобразовательных организаций, расположенных в сельской местности и малых городах, обновивших материально-техническую базу для реализации основных и дополнительных общеобразовательных программ цифрового, естественнонаучного и гуманитарного профилей (ед.)&lt;7&gt;</t>
  </si>
  <si>
    <t>&lt;7&gt; Приложение 5.3. к протоколу заседания Проектного комитета ХМАО - Югры от 23.10.2019 №12</t>
  </si>
  <si>
    <t>Количество общеобразовательных организаций города Покачи обеспеченных Интернет-соединением со скоростью соединения не менее 100Мб\с (ед.)&lt;8&gt;</t>
  </si>
  <si>
    <t xml:space="preserve">&lt;8&gt; Приказ управления образования администрации города Покачи от 31.05.2019 №196-О "Об утверждении плана мероприятий («дорожной карты») по реализации регионального проекта «Цифровая образовательная среда» на территории города Покачи в 2019 -2024 г.г.".
</t>
  </si>
  <si>
    <t>Таблица 4</t>
  </si>
  <si>
    <t>Наименование портфеля проектов, проекта</t>
  </si>
  <si>
    <t>Наименование проекта или мероприятия</t>
  </si>
  <si>
    <t>Цели</t>
  </si>
  <si>
    <t>Срок реализации</t>
  </si>
  <si>
    <t>Параметры финансового обеспечения, тыс.рублей</t>
  </si>
  <si>
    <t>2019 г.</t>
  </si>
  <si>
    <t>2020 г.</t>
  </si>
  <si>
    <t>2021 г.</t>
  </si>
  <si>
    <t>2022 г.</t>
  </si>
  <si>
    <t>2023 г.</t>
  </si>
  <si>
    <t>2024 г.</t>
  </si>
  <si>
    <t>2025 г.</t>
  </si>
  <si>
    <t>до 2030 г.</t>
  </si>
  <si>
    <t xml:space="preserve">Портфели проектов, основанные на национальных и федеральных проектах Российской Федерации, Портфели проектов Ханты-Мансийского автономного округа – Югры (указывается перечень портфелей проектов, не основанных на национальных и федеральных проектах Российской Федерации), Проекты Ханты-Мансийского автономного округа – Югры (указываются проекты, не включенные в состав портфелей проектов Ханты-Мансийского автономного округа – Югры).
</t>
  </si>
  <si>
    <t>Образование</t>
  </si>
  <si>
    <t xml:space="preserve">Обеспечение доступности качественного образования, соответствующего требованиям инновационного развития экономики, современым потребностям общества и каждого жителя Ханты-Мансийского автономного округа - Югры                        </t>
  </si>
  <si>
    <t>до 2024</t>
  </si>
  <si>
    <t>Воспитание гармонично развитой и социально ответственной личности на основе духовно-нравственных ценностей народов Российской Федерации, исторических и национально-культурных традиций</t>
  </si>
  <si>
    <t xml:space="preserve">Обеспечение доступности качественного образования, соответствующего требованиям инновационного развития экономики, современным потребностям общества и каждого жителя Ханты-Мансийского автономного округа - Югры                        </t>
  </si>
  <si>
    <t>Итого по портфелю проектов</t>
  </si>
  <si>
    <t>Демография</t>
  </si>
  <si>
    <t>Проекты муниципального образования города Покачи</t>
  </si>
  <si>
    <t>Проект 1</t>
  </si>
  <si>
    <t xml:space="preserve">Мероприятия, реализуемые на принципах проектного управления, направленные в том числе на исполнение национальных и федеральных проектов (программ) Российской Федерации  </t>
  </si>
  <si>
    <t>1.3.                                                         3.2.</t>
  </si>
  <si>
    <t>Таблица 5</t>
  </si>
  <si>
    <t>Сводные показатели муниципальных заданий</t>
  </si>
  <si>
    <t>Наименование муниципальных услуг (работ)</t>
  </si>
  <si>
    <t>Наименование показателя объема (единицы измерения) муниципальных  услуг (работ)</t>
  </si>
  <si>
    <t>Значение показателя по годам</t>
  </si>
  <si>
    <t>Значение показателя на момент окончания реализации муниципальной программы</t>
  </si>
  <si>
    <t xml:space="preserve">Реализация основных общеобразовательных программ начального общего образования </t>
  </si>
  <si>
    <t>Число обучающихся (человек)</t>
  </si>
  <si>
    <t xml:space="preserve">Реализация основных общеобразовательных программ  основного  общего образования </t>
  </si>
  <si>
    <t xml:space="preserve">Реализация основных общеобразовательных программ  среднего  общего образования </t>
  </si>
  <si>
    <t>Предоставление питания:</t>
  </si>
  <si>
    <t>Завтраки</t>
  </si>
  <si>
    <t>Социальная поддержка</t>
  </si>
  <si>
    <t xml:space="preserve">Обучающиеся общеобразовательных организаций с ограниченными возможностями здоровья, обучение которых организовано на дому (компенсация)
</t>
  </si>
  <si>
    <t xml:space="preserve">Реализация основных общеобразовательных программ дошкольного образования 
(до 3 лет)
</t>
  </si>
  <si>
    <t xml:space="preserve">Реализация основных общеобразовательных программ дошкольного образования 
(от 3 до 8 лет)
</t>
  </si>
  <si>
    <t xml:space="preserve">Присмотр и уход
(физические лица до 3 лет)
</t>
  </si>
  <si>
    <t>Число детей (человек)</t>
  </si>
  <si>
    <t xml:space="preserve">Присмотр и уход
(физические лица от 3 до 8 лет)
</t>
  </si>
  <si>
    <t>2026 г.</t>
  </si>
  <si>
    <t>2027 г.</t>
  </si>
  <si>
    <t>2028 г.</t>
  </si>
  <si>
    <t>2029 г.</t>
  </si>
  <si>
    <t xml:space="preserve">2030 г. </t>
  </si>
  <si>
    <t>4.3.</t>
  </si>
  <si>
    <t>Таблица 6</t>
  </si>
  <si>
    <t xml:space="preserve">Перечень объектов капитального строительства </t>
  </si>
  <si>
    <t>Наименование объекта</t>
  </si>
  <si>
    <t>Мощность</t>
  </si>
  <si>
    <t>Срок строительства, проектирования</t>
  </si>
  <si>
    <t>Источник финансирования</t>
  </si>
  <si>
    <t>Эффект от реализации инвестиционного проекта (налоговые поступления, количество создаваемых мест в детских дошкольных учреждениях и т.п.)</t>
  </si>
  <si>
    <t>Таблица 7</t>
  </si>
  <si>
    <t xml:space="preserve">План мероприятий, направленный на достижение значений (уровней) показателей оценки эффективности деятельности исполнительных органов государственной власти автономного округа на 2019-2024 года </t>
  </si>
  <si>
    <t>Номер, наименование мероприятия (таблица 2)</t>
  </si>
  <si>
    <t>Меры, направленные на достижение значений (уровней) показателей</t>
  </si>
  <si>
    <t>Наименование портфеля проектов, основанного на национальных и федеральных проектах Российской Федерации</t>
  </si>
  <si>
    <t>Ответственный исполнитель/соисполнитель</t>
  </si>
  <si>
    <t>Контрольное событие (промежуточный результат)</t>
  </si>
  <si>
    <t>Доля обучающихся по образовательным программам основного и среднего общего образования, охваченных мероприятиями, направленными на раннюю профессиональную ориентацию, в том числе в рамках программы "Билет в будущее" (%), Чд5-11охв./Чд5-11общ. х 100% &lt;4&gt;</t>
  </si>
  <si>
    <t>Численность обучающихся, вовлеченных в деятельность общественных объединений на базе образовательных организаций общего образования, среднего и высшего профессионального образования (чел.)&lt;5&gt;</t>
  </si>
  <si>
    <t>1.</t>
  </si>
  <si>
    <t>2.</t>
  </si>
  <si>
    <t>3.</t>
  </si>
  <si>
    <t>4.</t>
  </si>
  <si>
    <t>5.</t>
  </si>
  <si>
    <t>5.1.</t>
  </si>
  <si>
    <t>5.2.</t>
  </si>
  <si>
    <t>6.</t>
  </si>
  <si>
    <t>7.</t>
  </si>
  <si>
    <t>8.</t>
  </si>
  <si>
    <t>9.</t>
  </si>
  <si>
    <t>10.</t>
  </si>
  <si>
    <t>11.</t>
  </si>
  <si>
    <t>11.1.</t>
  </si>
  <si>
    <t>11.2.</t>
  </si>
  <si>
    <t>12.</t>
  </si>
  <si>
    <t>Количество педагогических работников принявших участие в конкурсах профессионального мастерства &lt;*&gt;</t>
  </si>
  <si>
    <t>&lt;*&gt; Региональный проект "Учитель будущего" завершен в 2020 году.</t>
  </si>
  <si>
    <t xml:space="preserve">&lt;4&gt; Соглашение о реализации регионального проекта "Успех каждого ребенка (Ханты-Мансийский автономный округ - Югра) на территории Ханты-Мансийского автономного округа - Югры от 13.04.2021 №2021-Е20036-22
</t>
  </si>
  <si>
    <t>&lt;**&gt; Базовое значение на 2020 год</t>
  </si>
  <si>
    <t>5&lt;**&gt;</t>
  </si>
  <si>
    <t>Обеспечение реализации основных общеобразовательных программ в образовательных организациях, расположенных на территории города Покачи (1-12)</t>
  </si>
  <si>
    <t>Региональный проект "Цифровая образовательная среда" (9)</t>
  </si>
  <si>
    <t xml:space="preserve">Количество услуг, переданных негосударственным поставщикам на оказание услуг социальной сферы  (ед.)
</t>
  </si>
  <si>
    <t>21,98 &lt;**&gt;</t>
  </si>
  <si>
    <t xml:space="preserve">Современная школа, срок реализации 01.01.2019 - 31.12.2024
</t>
  </si>
  <si>
    <t xml:space="preserve">Успех каждого ребенка, срок реализации  01.11.2018 - 30.12.2024
</t>
  </si>
  <si>
    <t xml:space="preserve">Цифровая образовательная среда, срок реализации 01.01.2019 - 30.12.2024
</t>
  </si>
  <si>
    <t xml:space="preserve">Учитель будущего, срок реализации 01.11.2018 - 31.12.2020
</t>
  </si>
  <si>
    <t xml:space="preserve">Социальная активность,  срок реализации 01.01.2019 - 30.12.2024
</t>
  </si>
  <si>
    <t xml:space="preserve">Содействие занятости женщин - создание условий дошкольного образования для детей в возрасте до трех лет,  срок реализации 01.01.2019 - 30.12.2024
</t>
  </si>
  <si>
    <t>Региональный проект "Современная школа" (2)</t>
  </si>
  <si>
    <t>Региональный проект "Социальная активность" (6)</t>
  </si>
  <si>
    <t>Региональный проект "Успех каждого ребенка" (3,4,5)</t>
  </si>
  <si>
    <t>Региональный проект "Современная школа" (8)</t>
  </si>
  <si>
    <t>Обеспечение комплексной безопасности образовательных организаций города Покачи (7, 10, 11)</t>
  </si>
  <si>
    <t>Региональный проект "Содействие занятости женщин - создание условий дошкольного образования для детей в возрасте до трех лет" (7)</t>
  </si>
  <si>
    <t>&lt;5&gt; Соглашение о реализации регионального проекта "Успех каждого ребенка (Ханты-Мансийский автономный округ - Югра) на территории Ханты-Мансийского автономного округа - Югры от 13.04.2021 №2021-Е20036-22</t>
  </si>
  <si>
    <t>-</t>
  </si>
  <si>
    <t>Численность детей от 5 до 18 лет, охваченных деятельностью региональных центров и выявления, поддержки и развития способностей и талантов у детей и молодежи, технопарков "Кванториум" и центров "IT-куб" (чел.),  (Чд5-11зан)</t>
  </si>
  <si>
    <t xml:space="preserve">Региональный проект "Поддержка семей, имеющих детей" </t>
  </si>
  <si>
    <t>1.6.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</si>
</sst>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[$-419]#,##0.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5" fontId="2" fillId="0" borderId="0"/>
    <xf numFmtId="164" fontId="11" fillId="0" borderId="0" applyFont="0" applyFill="0" applyBorder="0" applyAlignment="0" applyProtection="0"/>
    <xf numFmtId="165" fontId="1" fillId="0" borderId="0"/>
  </cellStyleXfs>
  <cellXfs count="138">
    <xf numFmtId="0" fontId="0" fillId="0" borderId="0" xfId="0"/>
    <xf numFmtId="0" fontId="3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3" fillId="0" borderId="0" xfId="0" applyFont="1" applyAlignment="1">
      <alignment wrapText="1"/>
    </xf>
    <xf numFmtId="0" fontId="5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3" fillId="3" borderId="0" xfId="0" applyFont="1" applyFill="1"/>
    <xf numFmtId="4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165" fontId="3" fillId="0" borderId="0" xfId="1" applyFont="1" applyFill="1"/>
    <xf numFmtId="165" fontId="3" fillId="0" borderId="0" xfId="1" applyFont="1" applyFill="1" applyAlignment="1">
      <alignment horizontal="right"/>
    </xf>
    <xf numFmtId="165" fontId="10" fillId="0" borderId="0" xfId="1" applyFont="1"/>
    <xf numFmtId="165" fontId="3" fillId="0" borderId="1" xfId="1" applyFont="1" applyFill="1" applyBorder="1" applyAlignment="1">
      <alignment horizontal="center" vertical="top"/>
    </xf>
    <xf numFmtId="165" fontId="3" fillId="0" borderId="1" xfId="1" applyFont="1" applyFill="1" applyBorder="1" applyAlignment="1">
      <alignment horizontal="center" vertical="top" wrapText="1"/>
    </xf>
    <xf numFmtId="165" fontId="10" fillId="0" borderId="0" xfId="1" applyFont="1" applyAlignment="1">
      <alignment vertical="top"/>
    </xf>
    <xf numFmtId="49" fontId="3" fillId="0" borderId="1" xfId="1" applyNumberFormat="1" applyFont="1" applyFill="1" applyBorder="1" applyAlignment="1">
      <alignment horizontal="center"/>
    </xf>
    <xf numFmtId="49" fontId="3" fillId="0" borderId="1" xfId="1" applyNumberFormat="1" applyFont="1" applyFill="1" applyBorder="1" applyAlignment="1">
      <alignment horizontal="center" wrapText="1"/>
    </xf>
    <xf numFmtId="165" fontId="3" fillId="0" borderId="0" xfId="1" applyFont="1"/>
    <xf numFmtId="0" fontId="5" fillId="0" borderId="1" xfId="0" applyFont="1" applyFill="1" applyBorder="1" applyAlignment="1">
      <alignment horizontal="left" vertical="center" wrapText="1"/>
    </xf>
    <xf numFmtId="0" fontId="3" fillId="0" borderId="0" xfId="0" applyFont="1" applyFill="1"/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top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12" fillId="0" borderId="1" xfId="2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8" fillId="0" borderId="0" xfId="0" applyFont="1" applyBorder="1"/>
    <xf numFmtId="165" fontId="3" fillId="0" borderId="0" xfId="3" applyFont="1"/>
    <xf numFmtId="165" fontId="1" fillId="0" borderId="0" xfId="3"/>
    <xf numFmtId="165" fontId="3" fillId="0" borderId="0" xfId="3" applyFont="1" applyAlignment="1">
      <alignment horizontal="right"/>
    </xf>
    <xf numFmtId="165" fontId="3" fillId="0" borderId="1" xfId="3" applyFont="1" applyBorder="1" applyAlignment="1">
      <alignment horizontal="center"/>
    </xf>
    <xf numFmtId="165" fontId="3" fillId="0" borderId="1" xfId="3" applyFont="1" applyBorder="1" applyAlignment="1">
      <alignment horizontal="center" vertical="top" wrapText="1"/>
    </xf>
    <xf numFmtId="49" fontId="3" fillId="0" borderId="1" xfId="3" applyNumberFormat="1" applyFont="1" applyBorder="1" applyAlignment="1">
      <alignment horizontal="center"/>
    </xf>
    <xf numFmtId="165" fontId="1" fillId="0" borderId="0" xfId="3" applyAlignment="1">
      <alignment horizontal="center"/>
    </xf>
    <xf numFmtId="165" fontId="3" fillId="0" borderId="1" xfId="3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5" fontId="13" fillId="0" borderId="1" xfId="3" applyFont="1" applyBorder="1" applyAlignment="1">
      <alignment horizontal="center"/>
    </xf>
    <xf numFmtId="165" fontId="3" fillId="0" borderId="1" xfId="1" applyFont="1" applyFill="1" applyBorder="1" applyAlignment="1">
      <alignment horizontal="center"/>
    </xf>
    <xf numFmtId="0" fontId="3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/>
    <xf numFmtId="0" fontId="4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justify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5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165" fontId="3" fillId="0" borderId="11" xfId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165" fontId="3" fillId="0" borderId="11" xfId="3" applyFont="1" applyBorder="1" applyAlignment="1">
      <alignment horizontal="center" wrapText="1"/>
    </xf>
    <xf numFmtId="165" fontId="3" fillId="0" borderId="11" xfId="3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8"/>
  <sheetViews>
    <sheetView view="pageBreakPreview" zoomScale="70" zoomScaleNormal="80" zoomScaleSheetLayoutView="70" workbookViewId="0">
      <selection activeCell="J44" sqref="J43:J44"/>
    </sheetView>
  </sheetViews>
  <sheetFormatPr defaultColWidth="9.140625" defaultRowHeight="15.75" x14ac:dyDescent="0.25"/>
  <cols>
    <col min="1" max="1" width="7.28515625" style="1" bestFit="1" customWidth="1"/>
    <col min="2" max="2" width="84.85546875" style="1" customWidth="1"/>
    <col min="3" max="3" width="20.7109375" style="1" customWidth="1"/>
    <col min="4" max="15" width="13.5703125" style="1" customWidth="1"/>
    <col min="16" max="16" width="19.140625" style="1" customWidth="1"/>
    <col min="17" max="17" width="15.7109375" style="1" customWidth="1"/>
    <col min="18" max="16384" width="9.140625" style="1"/>
  </cols>
  <sheetData>
    <row r="1" spans="1:17" x14ac:dyDescent="0.25">
      <c r="A1" s="5"/>
      <c r="B1" s="5"/>
      <c r="C1" s="5"/>
      <c r="D1" s="5"/>
      <c r="E1" s="5"/>
      <c r="F1" s="5"/>
      <c r="G1" s="5"/>
      <c r="H1" s="5"/>
      <c r="I1" s="5"/>
      <c r="J1" s="5"/>
      <c r="P1" s="16"/>
      <c r="Q1" s="5"/>
    </row>
    <row r="2" spans="1:17" x14ac:dyDescent="0.25">
      <c r="K2" s="16"/>
      <c r="L2" s="16"/>
      <c r="M2" s="16"/>
      <c r="N2" s="16"/>
      <c r="O2" s="16"/>
      <c r="P2" s="17" t="s">
        <v>41</v>
      </c>
    </row>
    <row r="3" spans="1:17" ht="51.95" customHeight="1" x14ac:dyDescent="0.25">
      <c r="A3" s="68" t="s">
        <v>42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</row>
    <row r="4" spans="1:17" ht="97.7" customHeight="1" x14ac:dyDescent="0.25">
      <c r="A4" s="69" t="s">
        <v>43</v>
      </c>
      <c r="B4" s="69" t="s">
        <v>44</v>
      </c>
      <c r="C4" s="69" t="s">
        <v>45</v>
      </c>
      <c r="D4" s="70" t="s">
        <v>46</v>
      </c>
      <c r="E4" s="71"/>
      <c r="F4" s="71"/>
      <c r="G4" s="71"/>
      <c r="H4" s="71"/>
      <c r="I4" s="71"/>
      <c r="J4" s="71"/>
      <c r="K4" s="71"/>
      <c r="L4" s="71"/>
      <c r="M4" s="71"/>
      <c r="N4" s="71"/>
      <c r="O4" s="72"/>
      <c r="P4" s="69" t="s">
        <v>47</v>
      </c>
    </row>
    <row r="5" spans="1:17" x14ac:dyDescent="0.25">
      <c r="A5" s="69"/>
      <c r="B5" s="69"/>
      <c r="C5" s="69"/>
      <c r="D5" s="18">
        <v>2019</v>
      </c>
      <c r="E5" s="18">
        <v>2020</v>
      </c>
      <c r="F5" s="18">
        <v>2021</v>
      </c>
      <c r="G5" s="18">
        <v>2022</v>
      </c>
      <c r="H5" s="18">
        <v>2023</v>
      </c>
      <c r="I5" s="18">
        <v>2024</v>
      </c>
      <c r="J5" s="18">
        <v>2025</v>
      </c>
      <c r="K5" s="18">
        <v>2026</v>
      </c>
      <c r="L5" s="18">
        <v>2027</v>
      </c>
      <c r="M5" s="18">
        <v>2028</v>
      </c>
      <c r="N5" s="18">
        <v>2029</v>
      </c>
      <c r="O5" s="18">
        <v>2030</v>
      </c>
      <c r="P5" s="69"/>
    </row>
    <row r="6" spans="1:17" x14ac:dyDescent="0.25">
      <c r="A6" s="18">
        <v>1</v>
      </c>
      <c r="B6" s="18">
        <v>2</v>
      </c>
      <c r="C6" s="18">
        <v>3</v>
      </c>
      <c r="D6" s="18">
        <v>4</v>
      </c>
      <c r="E6" s="18">
        <v>5</v>
      </c>
      <c r="F6" s="18">
        <v>6</v>
      </c>
      <c r="G6" s="18">
        <v>7</v>
      </c>
      <c r="H6" s="18">
        <v>8</v>
      </c>
      <c r="I6" s="18">
        <v>9</v>
      </c>
      <c r="J6" s="18">
        <v>10</v>
      </c>
      <c r="K6" s="18">
        <v>11</v>
      </c>
      <c r="L6" s="18">
        <v>12</v>
      </c>
      <c r="M6" s="18">
        <v>13</v>
      </c>
      <c r="N6" s="18">
        <v>14</v>
      </c>
      <c r="O6" s="18">
        <v>15</v>
      </c>
      <c r="P6" s="18">
        <v>16</v>
      </c>
    </row>
    <row r="7" spans="1:17" s="37" customFormat="1" ht="65.25" customHeight="1" x14ac:dyDescent="0.25">
      <c r="A7" s="19" t="s">
        <v>146</v>
      </c>
      <c r="B7" s="20" t="s">
        <v>162</v>
      </c>
      <c r="C7" s="19">
        <v>12</v>
      </c>
      <c r="D7" s="19">
        <v>12</v>
      </c>
      <c r="E7" s="19">
        <v>15</v>
      </c>
      <c r="F7" s="19">
        <v>0</v>
      </c>
      <c r="G7" s="19">
        <v>0</v>
      </c>
      <c r="H7" s="19">
        <v>0</v>
      </c>
      <c r="I7" s="19">
        <v>0</v>
      </c>
      <c r="J7" s="19">
        <v>0</v>
      </c>
      <c r="K7" s="19">
        <v>0</v>
      </c>
      <c r="L7" s="19">
        <v>0</v>
      </c>
      <c r="M7" s="19">
        <v>0</v>
      </c>
      <c r="N7" s="19">
        <v>0</v>
      </c>
      <c r="O7" s="19">
        <v>0</v>
      </c>
      <c r="P7" s="19">
        <v>15</v>
      </c>
    </row>
    <row r="8" spans="1:17" s="37" customFormat="1" ht="54.75" customHeight="1" x14ac:dyDescent="0.25">
      <c r="A8" s="19" t="s">
        <v>147</v>
      </c>
      <c r="B8" s="20" t="s">
        <v>70</v>
      </c>
      <c r="C8" s="19">
        <v>579</v>
      </c>
      <c r="D8" s="19">
        <v>579</v>
      </c>
      <c r="E8" s="19">
        <v>0</v>
      </c>
      <c r="F8" s="19">
        <v>2141</v>
      </c>
      <c r="G8" s="19">
        <v>2141</v>
      </c>
      <c r="H8" s="19">
        <v>2141</v>
      </c>
      <c r="I8" s="19">
        <v>2141</v>
      </c>
      <c r="J8" s="19">
        <v>2141</v>
      </c>
      <c r="K8" s="19">
        <v>2141</v>
      </c>
      <c r="L8" s="19">
        <v>2141</v>
      </c>
      <c r="M8" s="19">
        <v>2141</v>
      </c>
      <c r="N8" s="19">
        <v>2141</v>
      </c>
      <c r="O8" s="19">
        <v>2141</v>
      </c>
      <c r="P8" s="19">
        <v>2141</v>
      </c>
    </row>
    <row r="9" spans="1:17" s="37" customFormat="1" ht="30.75" customHeight="1" x14ac:dyDescent="0.25">
      <c r="A9" s="19" t="s">
        <v>148</v>
      </c>
      <c r="B9" s="20" t="s">
        <v>71</v>
      </c>
      <c r="C9" s="19">
        <v>903</v>
      </c>
      <c r="D9" s="19">
        <v>903</v>
      </c>
      <c r="E9" s="19">
        <v>903</v>
      </c>
      <c r="F9" s="19">
        <v>903</v>
      </c>
      <c r="G9" s="19">
        <v>903</v>
      </c>
      <c r="H9" s="19">
        <v>903</v>
      </c>
      <c r="I9" s="19">
        <v>903</v>
      </c>
      <c r="J9" s="19">
        <v>903</v>
      </c>
      <c r="K9" s="19">
        <v>903</v>
      </c>
      <c r="L9" s="19">
        <v>903</v>
      </c>
      <c r="M9" s="19">
        <v>903</v>
      </c>
      <c r="N9" s="19">
        <v>903</v>
      </c>
      <c r="O9" s="19">
        <v>903</v>
      </c>
      <c r="P9" s="19">
        <v>903</v>
      </c>
    </row>
    <row r="10" spans="1:17" s="37" customFormat="1" ht="52.5" customHeight="1" x14ac:dyDescent="0.25">
      <c r="A10" s="19" t="s">
        <v>149</v>
      </c>
      <c r="B10" s="20" t="s">
        <v>69</v>
      </c>
      <c r="C10" s="19" t="s">
        <v>166</v>
      </c>
      <c r="D10" s="19" t="s">
        <v>62</v>
      </c>
      <c r="E10" s="19" t="s">
        <v>62</v>
      </c>
      <c r="F10" s="19">
        <v>5</v>
      </c>
      <c r="G10" s="19">
        <v>6</v>
      </c>
      <c r="H10" s="19">
        <v>6</v>
      </c>
      <c r="I10" s="19">
        <v>12</v>
      </c>
      <c r="J10" s="19">
        <v>12</v>
      </c>
      <c r="K10" s="19">
        <v>12</v>
      </c>
      <c r="L10" s="19">
        <v>12</v>
      </c>
      <c r="M10" s="19">
        <v>12</v>
      </c>
      <c r="N10" s="19">
        <v>12</v>
      </c>
      <c r="O10" s="19">
        <v>12</v>
      </c>
      <c r="P10" s="19">
        <v>12</v>
      </c>
    </row>
    <row r="11" spans="1:17" ht="61.9" customHeight="1" x14ac:dyDescent="0.25">
      <c r="A11" s="19" t="s">
        <v>63</v>
      </c>
      <c r="B11" s="20" t="s">
        <v>185</v>
      </c>
      <c r="C11" s="19">
        <v>60</v>
      </c>
      <c r="D11" s="19" t="s">
        <v>184</v>
      </c>
      <c r="E11" s="19" t="s">
        <v>184</v>
      </c>
      <c r="F11" s="19">
        <v>60</v>
      </c>
      <c r="G11" s="19">
        <v>72</v>
      </c>
      <c r="H11" s="19">
        <v>72</v>
      </c>
      <c r="I11" s="19">
        <v>145</v>
      </c>
      <c r="J11" s="19">
        <v>145</v>
      </c>
      <c r="K11" s="19">
        <v>145</v>
      </c>
      <c r="L11" s="19">
        <v>145</v>
      </c>
      <c r="M11" s="19">
        <v>145</v>
      </c>
      <c r="N11" s="19">
        <v>145</v>
      </c>
      <c r="O11" s="19">
        <v>145</v>
      </c>
      <c r="P11" s="19">
        <v>145</v>
      </c>
    </row>
    <row r="12" spans="1:17" ht="57.2" customHeight="1" x14ac:dyDescent="0.25">
      <c r="A12" s="19" t="s">
        <v>64</v>
      </c>
      <c r="B12" s="20" t="s">
        <v>54</v>
      </c>
      <c r="C12" s="19">
        <v>1207</v>
      </c>
      <c r="D12" s="19" t="s">
        <v>184</v>
      </c>
      <c r="E12" s="19" t="s">
        <v>184</v>
      </c>
      <c r="F12" s="19">
        <v>1207</v>
      </c>
      <c r="G12" s="19">
        <v>1207</v>
      </c>
      <c r="H12" s="19">
        <v>1207</v>
      </c>
      <c r="I12" s="19">
        <v>1207</v>
      </c>
      <c r="J12" s="19">
        <v>1207</v>
      </c>
      <c r="K12" s="19">
        <v>1207</v>
      </c>
      <c r="L12" s="19">
        <v>1207</v>
      </c>
      <c r="M12" s="19">
        <v>1207</v>
      </c>
      <c r="N12" s="19">
        <v>1207</v>
      </c>
      <c r="O12" s="19">
        <v>1207</v>
      </c>
      <c r="P12" s="19">
        <v>1207</v>
      </c>
    </row>
    <row r="13" spans="1:17" s="37" customFormat="1" ht="63.75" customHeight="1" x14ac:dyDescent="0.25">
      <c r="A13" s="19" t="s">
        <v>150</v>
      </c>
      <c r="B13" s="20" t="s">
        <v>144</v>
      </c>
      <c r="C13" s="19" t="s">
        <v>170</v>
      </c>
      <c r="D13" s="19" t="s">
        <v>62</v>
      </c>
      <c r="E13" s="19" t="s">
        <v>62</v>
      </c>
      <c r="F13" s="19">
        <v>30</v>
      </c>
      <c r="G13" s="19">
        <v>30</v>
      </c>
      <c r="H13" s="19">
        <v>30</v>
      </c>
      <c r="I13" s="19">
        <v>37</v>
      </c>
      <c r="J13" s="19">
        <v>37</v>
      </c>
      <c r="K13" s="19">
        <v>37</v>
      </c>
      <c r="L13" s="19">
        <v>37</v>
      </c>
      <c r="M13" s="19">
        <v>37</v>
      </c>
      <c r="N13" s="19">
        <v>37</v>
      </c>
      <c r="O13" s="19">
        <v>37</v>
      </c>
      <c r="P13" s="19">
        <v>37</v>
      </c>
    </row>
    <row r="14" spans="1:17" s="37" customFormat="1" ht="68.650000000000006" customHeight="1" x14ac:dyDescent="0.25">
      <c r="A14" s="19" t="s">
        <v>151</v>
      </c>
      <c r="B14" s="20" t="s">
        <v>55</v>
      </c>
      <c r="C14" s="19">
        <v>265</v>
      </c>
      <c r="D14" s="19" t="s">
        <v>184</v>
      </c>
      <c r="E14" s="19" t="s">
        <v>62</v>
      </c>
      <c r="F14" s="19">
        <v>362</v>
      </c>
      <c r="G14" s="19">
        <v>362</v>
      </c>
      <c r="H14" s="19">
        <v>362</v>
      </c>
      <c r="I14" s="19">
        <v>447</v>
      </c>
      <c r="J14" s="19">
        <v>447</v>
      </c>
      <c r="K14" s="19">
        <v>447</v>
      </c>
      <c r="L14" s="19">
        <v>447</v>
      </c>
      <c r="M14" s="19">
        <v>447</v>
      </c>
      <c r="N14" s="19">
        <v>447</v>
      </c>
      <c r="O14" s="19">
        <v>447</v>
      </c>
      <c r="P14" s="19">
        <v>447</v>
      </c>
    </row>
    <row r="15" spans="1:17" s="37" customFormat="1" ht="71.45" customHeight="1" x14ac:dyDescent="0.25">
      <c r="A15" s="19" t="s">
        <v>152</v>
      </c>
      <c r="B15" s="20" t="s">
        <v>54</v>
      </c>
      <c r="C15" s="19">
        <v>1207</v>
      </c>
      <c r="D15" s="19" t="s">
        <v>184</v>
      </c>
      <c r="E15" s="19" t="s">
        <v>62</v>
      </c>
      <c r="F15" s="19">
        <v>1207</v>
      </c>
      <c r="G15" s="19">
        <v>1207</v>
      </c>
      <c r="H15" s="19">
        <v>1207</v>
      </c>
      <c r="I15" s="19">
        <v>1207</v>
      </c>
      <c r="J15" s="19">
        <v>1207</v>
      </c>
      <c r="K15" s="19">
        <v>1207</v>
      </c>
      <c r="L15" s="19">
        <v>1207</v>
      </c>
      <c r="M15" s="19">
        <v>1207</v>
      </c>
      <c r="N15" s="19">
        <v>1207</v>
      </c>
      <c r="O15" s="19">
        <v>1207</v>
      </c>
      <c r="P15" s="19">
        <v>1207</v>
      </c>
    </row>
    <row r="16" spans="1:17" s="37" customFormat="1" ht="45.75" customHeight="1" x14ac:dyDescent="0.25">
      <c r="A16" s="19" t="s">
        <v>153</v>
      </c>
      <c r="B16" s="20" t="s">
        <v>145</v>
      </c>
      <c r="C16" s="19">
        <v>741</v>
      </c>
      <c r="D16" s="19">
        <v>741</v>
      </c>
      <c r="E16" s="19">
        <v>1154</v>
      </c>
      <c r="F16" s="19">
        <v>1590</v>
      </c>
      <c r="G16" s="19">
        <v>2047</v>
      </c>
      <c r="H16" s="19">
        <v>2518</v>
      </c>
      <c r="I16" s="19">
        <v>3015</v>
      </c>
      <c r="J16" s="19">
        <v>3015</v>
      </c>
      <c r="K16" s="19">
        <v>3015</v>
      </c>
      <c r="L16" s="19">
        <v>3015</v>
      </c>
      <c r="M16" s="19">
        <v>3015</v>
      </c>
      <c r="N16" s="19">
        <v>3015</v>
      </c>
      <c r="O16" s="19">
        <v>3015</v>
      </c>
      <c r="P16" s="19">
        <v>3015</v>
      </c>
    </row>
    <row r="17" spans="1:16" s="37" customFormat="1" ht="31.5" customHeight="1" x14ac:dyDescent="0.25">
      <c r="A17" s="19" t="s">
        <v>154</v>
      </c>
      <c r="B17" s="20" t="s">
        <v>74</v>
      </c>
      <c r="C17" s="19">
        <v>8</v>
      </c>
      <c r="D17" s="19">
        <v>8</v>
      </c>
      <c r="E17" s="19">
        <v>8</v>
      </c>
      <c r="F17" s="19">
        <v>8</v>
      </c>
      <c r="G17" s="19">
        <v>8</v>
      </c>
      <c r="H17" s="19">
        <v>8</v>
      </c>
      <c r="I17" s="19">
        <v>8</v>
      </c>
      <c r="J17" s="19">
        <v>8</v>
      </c>
      <c r="K17" s="19">
        <v>8</v>
      </c>
      <c r="L17" s="19">
        <v>8</v>
      </c>
      <c r="M17" s="19">
        <v>8</v>
      </c>
      <c r="N17" s="19">
        <v>8</v>
      </c>
      <c r="O17" s="19">
        <v>8</v>
      </c>
      <c r="P17" s="19">
        <v>8</v>
      </c>
    </row>
    <row r="18" spans="1:16" ht="66.75" customHeight="1" x14ac:dyDescent="0.25">
      <c r="A18" s="19" t="s">
        <v>155</v>
      </c>
      <c r="B18" s="21" t="s">
        <v>75</v>
      </c>
      <c r="C18" s="62">
        <v>1</v>
      </c>
      <c r="D18" s="62">
        <v>1</v>
      </c>
      <c r="E18" s="62">
        <v>0</v>
      </c>
      <c r="F18" s="62">
        <v>1</v>
      </c>
      <c r="G18" s="62">
        <v>1</v>
      </c>
      <c r="H18" s="62">
        <v>2</v>
      </c>
      <c r="I18" s="62">
        <v>2</v>
      </c>
      <c r="J18" s="60">
        <v>2</v>
      </c>
      <c r="K18" s="60">
        <v>2</v>
      </c>
      <c r="L18" s="60">
        <v>2</v>
      </c>
      <c r="M18" s="60">
        <v>2</v>
      </c>
      <c r="N18" s="60">
        <v>2</v>
      </c>
      <c r="O18" s="60">
        <v>2</v>
      </c>
      <c r="P18" s="60">
        <v>2</v>
      </c>
    </row>
    <row r="19" spans="1:16" s="37" customFormat="1" ht="35.450000000000003" customHeight="1" x14ac:dyDescent="0.25">
      <c r="A19" s="19" t="s">
        <v>156</v>
      </c>
      <c r="B19" s="20" t="s">
        <v>77</v>
      </c>
      <c r="C19" s="19">
        <v>3</v>
      </c>
      <c r="D19" s="19">
        <v>3</v>
      </c>
      <c r="E19" s="19">
        <v>3</v>
      </c>
      <c r="F19" s="19">
        <v>3</v>
      </c>
      <c r="G19" s="19">
        <v>3</v>
      </c>
      <c r="H19" s="19">
        <v>3</v>
      </c>
      <c r="I19" s="19">
        <v>3</v>
      </c>
      <c r="J19" s="19">
        <v>3</v>
      </c>
      <c r="K19" s="19">
        <v>3</v>
      </c>
      <c r="L19" s="19">
        <v>3</v>
      </c>
      <c r="M19" s="19">
        <v>3</v>
      </c>
      <c r="N19" s="19">
        <v>3</v>
      </c>
      <c r="O19" s="19">
        <v>3</v>
      </c>
      <c r="P19" s="19">
        <v>3</v>
      </c>
    </row>
    <row r="20" spans="1:16" s="37" customFormat="1" ht="63.75" customHeight="1" x14ac:dyDescent="0.25">
      <c r="A20" s="19" t="s">
        <v>157</v>
      </c>
      <c r="B20" s="20" t="s">
        <v>48</v>
      </c>
      <c r="C20" s="19">
        <v>100</v>
      </c>
      <c r="D20" s="19">
        <v>100</v>
      </c>
      <c r="E20" s="19">
        <v>100</v>
      </c>
      <c r="F20" s="19">
        <v>100</v>
      </c>
      <c r="G20" s="19">
        <v>100</v>
      </c>
      <c r="H20" s="19">
        <v>100</v>
      </c>
      <c r="I20" s="19">
        <v>100</v>
      </c>
      <c r="J20" s="19">
        <v>100</v>
      </c>
      <c r="K20" s="19">
        <v>100</v>
      </c>
      <c r="L20" s="19">
        <v>100</v>
      </c>
      <c r="M20" s="19">
        <v>100</v>
      </c>
      <c r="N20" s="19">
        <v>100</v>
      </c>
      <c r="O20" s="19">
        <v>100</v>
      </c>
      <c r="P20" s="19">
        <v>100</v>
      </c>
    </row>
    <row r="21" spans="1:16" ht="30" x14ac:dyDescent="0.25">
      <c r="A21" s="19" t="s">
        <v>65</v>
      </c>
      <c r="B21" s="21" t="s">
        <v>49</v>
      </c>
      <c r="C21" s="62">
        <v>2090</v>
      </c>
      <c r="D21" s="62">
        <v>2090</v>
      </c>
      <c r="E21" s="62">
        <v>2090</v>
      </c>
      <c r="F21" s="62">
        <v>2090</v>
      </c>
      <c r="G21" s="62">
        <v>2090</v>
      </c>
      <c r="H21" s="62">
        <v>2090</v>
      </c>
      <c r="I21" s="62">
        <v>2090</v>
      </c>
      <c r="J21" s="22">
        <v>2090</v>
      </c>
      <c r="K21" s="22">
        <v>2090</v>
      </c>
      <c r="L21" s="22">
        <v>2090</v>
      </c>
      <c r="M21" s="22">
        <v>2090</v>
      </c>
      <c r="N21" s="22">
        <v>2090</v>
      </c>
      <c r="O21" s="22">
        <v>2090</v>
      </c>
      <c r="P21" s="22">
        <v>2090</v>
      </c>
    </row>
    <row r="22" spans="1:16" ht="35.450000000000003" customHeight="1" x14ac:dyDescent="0.25">
      <c r="A22" s="19" t="s">
        <v>66</v>
      </c>
      <c r="B22" s="21" t="s">
        <v>50</v>
      </c>
      <c r="C22" s="62">
        <v>2090</v>
      </c>
      <c r="D22" s="62">
        <v>2090</v>
      </c>
      <c r="E22" s="62">
        <v>2090</v>
      </c>
      <c r="F22" s="62">
        <v>2090</v>
      </c>
      <c r="G22" s="62">
        <v>2090</v>
      </c>
      <c r="H22" s="62">
        <v>2090</v>
      </c>
      <c r="I22" s="62">
        <v>2090</v>
      </c>
      <c r="J22" s="22">
        <v>2090</v>
      </c>
      <c r="K22" s="22">
        <v>2090</v>
      </c>
      <c r="L22" s="22">
        <v>2090</v>
      </c>
      <c r="M22" s="22">
        <v>2090</v>
      </c>
      <c r="N22" s="22">
        <v>2090</v>
      </c>
      <c r="O22" s="22">
        <v>2090</v>
      </c>
      <c r="P22" s="22">
        <v>2090</v>
      </c>
    </row>
    <row r="23" spans="1:16" ht="60.75" customHeight="1" x14ac:dyDescent="0.25">
      <c r="A23" s="19" t="s">
        <v>158</v>
      </c>
      <c r="B23" s="21" t="s">
        <v>51</v>
      </c>
      <c r="C23" s="62">
        <v>0</v>
      </c>
      <c r="D23" s="62">
        <v>0</v>
      </c>
      <c r="E23" s="62">
        <v>0</v>
      </c>
      <c r="F23" s="62">
        <v>0</v>
      </c>
      <c r="G23" s="62">
        <v>0</v>
      </c>
      <c r="H23" s="62">
        <v>0</v>
      </c>
      <c r="I23" s="6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</row>
    <row r="24" spans="1:16" ht="30" x14ac:dyDescent="0.25">
      <c r="A24" s="19" t="s">
        <v>159</v>
      </c>
      <c r="B24" s="21" t="s">
        <v>52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  <c r="H24" s="62">
        <v>0</v>
      </c>
      <c r="I24" s="6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</row>
    <row r="25" spans="1:16" x14ac:dyDescent="0.25">
      <c r="A25" s="19" t="s">
        <v>160</v>
      </c>
      <c r="B25" s="21" t="s">
        <v>53</v>
      </c>
      <c r="C25" s="62">
        <v>1864</v>
      </c>
      <c r="D25" s="62">
        <v>1870</v>
      </c>
      <c r="E25" s="62">
        <v>1875</v>
      </c>
      <c r="F25" s="62">
        <v>1875</v>
      </c>
      <c r="G25" s="62">
        <v>1875</v>
      </c>
      <c r="H25" s="62">
        <v>1875</v>
      </c>
      <c r="I25" s="62">
        <v>1875</v>
      </c>
      <c r="J25" s="22">
        <v>1880</v>
      </c>
      <c r="K25" s="22">
        <v>1887</v>
      </c>
      <c r="L25" s="22">
        <v>1887</v>
      </c>
      <c r="M25" s="22">
        <v>1887</v>
      </c>
      <c r="N25" s="22">
        <v>1887</v>
      </c>
      <c r="O25" s="22">
        <v>1887</v>
      </c>
      <c r="P25" s="22">
        <v>1887</v>
      </c>
    </row>
    <row r="26" spans="1:16" ht="35.450000000000003" customHeight="1" x14ac:dyDescent="0.25">
      <c r="A26" s="19" t="s">
        <v>161</v>
      </c>
      <c r="B26" s="21" t="s">
        <v>169</v>
      </c>
      <c r="C26" s="62">
        <v>1</v>
      </c>
      <c r="D26" s="62">
        <v>1</v>
      </c>
      <c r="E26" s="62">
        <v>1</v>
      </c>
      <c r="F26" s="62">
        <v>1</v>
      </c>
      <c r="G26" s="62">
        <v>1</v>
      </c>
      <c r="H26" s="62">
        <v>1</v>
      </c>
      <c r="I26" s="62">
        <v>1</v>
      </c>
      <c r="J26" s="22">
        <v>1</v>
      </c>
      <c r="K26" s="22">
        <v>1</v>
      </c>
      <c r="L26" s="22">
        <v>1</v>
      </c>
      <c r="M26" s="22">
        <v>1</v>
      </c>
      <c r="N26" s="22">
        <v>1</v>
      </c>
      <c r="O26" s="22">
        <v>1</v>
      </c>
      <c r="P26" s="22">
        <v>1</v>
      </c>
    </row>
    <row r="27" spans="1:16" ht="24.75" customHeight="1" x14ac:dyDescent="0.25">
      <c r="A27" s="23"/>
      <c r="B27" s="24" t="s">
        <v>163</v>
      </c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</row>
    <row r="28" spans="1:16" ht="24.75" customHeight="1" x14ac:dyDescent="0.25">
      <c r="A28" s="23"/>
      <c r="B28" s="24" t="s">
        <v>165</v>
      </c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</row>
    <row r="29" spans="1:16" ht="24.75" customHeight="1" x14ac:dyDescent="0.25">
      <c r="B29" s="74" t="s">
        <v>67</v>
      </c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</row>
    <row r="30" spans="1:16" ht="21.75" customHeight="1" x14ac:dyDescent="0.25">
      <c r="B30" s="74" t="s">
        <v>68</v>
      </c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</row>
    <row r="31" spans="1:16" ht="35.450000000000003" customHeight="1" x14ac:dyDescent="0.25">
      <c r="B31" s="74" t="s">
        <v>72</v>
      </c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</row>
    <row r="32" spans="1:16" ht="23.25" customHeight="1" x14ac:dyDescent="0.25">
      <c r="B32" s="74" t="s">
        <v>164</v>
      </c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</row>
    <row r="33" spans="2:16" ht="24" customHeight="1" x14ac:dyDescent="0.25">
      <c r="B33" s="74" t="s">
        <v>183</v>
      </c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</row>
    <row r="34" spans="2:16" ht="22.5" customHeight="1" x14ac:dyDescent="0.25">
      <c r="B34" s="74" t="s">
        <v>73</v>
      </c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</row>
    <row r="35" spans="2:16" ht="24" customHeight="1" x14ac:dyDescent="0.25">
      <c r="B35" s="74" t="s">
        <v>76</v>
      </c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</row>
    <row r="36" spans="2:16" ht="27.2" customHeight="1" x14ac:dyDescent="0.25">
      <c r="B36" s="74" t="s">
        <v>78</v>
      </c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</row>
    <row r="37" spans="2:16" x14ac:dyDescent="0.25"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</row>
    <row r="38" spans="2:16" x14ac:dyDescent="0.25"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</row>
  </sheetData>
  <mergeCells count="16">
    <mergeCell ref="B38:P38"/>
    <mergeCell ref="B29:P29"/>
    <mergeCell ref="B30:P30"/>
    <mergeCell ref="B31:P31"/>
    <mergeCell ref="B32:P32"/>
    <mergeCell ref="B33:P33"/>
    <mergeCell ref="B34:P34"/>
    <mergeCell ref="B35:P35"/>
    <mergeCell ref="B36:P36"/>
    <mergeCell ref="B37:P37"/>
    <mergeCell ref="A3:P3"/>
    <mergeCell ref="A4:A5"/>
    <mergeCell ref="B4:B5"/>
    <mergeCell ref="C4:C5"/>
    <mergeCell ref="D4:O4"/>
    <mergeCell ref="P4:P5"/>
  </mergeCells>
  <printOptions horizontalCentered="1"/>
  <pageMargins left="0.23622047244094491" right="0.23622047244094491" top="0.39370078740157483" bottom="0.35433070866141736" header="0.11811023622047245" footer="0.31496062992125984"/>
  <pageSetup paperSize="9" scale="48" firstPageNumber="7" fitToHeight="2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8"/>
  <sheetViews>
    <sheetView view="pageBreakPreview" topLeftCell="A55" zoomScale="80" zoomScaleNormal="80" zoomScaleSheetLayoutView="80" workbookViewId="0">
      <selection activeCell="B29" sqref="B29:B33"/>
    </sheetView>
  </sheetViews>
  <sheetFormatPr defaultColWidth="9.140625" defaultRowHeight="15.75" x14ac:dyDescent="0.25"/>
  <cols>
    <col min="1" max="1" width="12.7109375" style="1" customWidth="1"/>
    <col min="2" max="2" width="57" style="1" customWidth="1"/>
    <col min="3" max="3" width="27.5703125" style="1" customWidth="1"/>
    <col min="4" max="4" width="21.42578125" style="1" customWidth="1"/>
    <col min="5" max="5" width="18" style="1" customWidth="1"/>
    <col min="6" max="6" width="15.7109375" style="1" customWidth="1"/>
    <col min="7" max="7" width="15.7109375" style="37" customWidth="1"/>
    <col min="8" max="16" width="15.7109375" style="1" customWidth="1"/>
    <col min="17" max="17" width="17" style="1" customWidth="1"/>
    <col min="18" max="16384" width="9.140625" style="1"/>
  </cols>
  <sheetData>
    <row r="1" spans="1:17" ht="29.25" customHeight="1" x14ac:dyDescent="0.25">
      <c r="E1" s="6"/>
      <c r="F1" s="6"/>
      <c r="G1" s="65"/>
      <c r="H1" s="6"/>
      <c r="I1" s="93"/>
      <c r="J1" s="93"/>
      <c r="K1" s="93"/>
      <c r="Q1" s="13" t="s">
        <v>8</v>
      </c>
    </row>
    <row r="2" spans="1:17" ht="32.25" customHeight="1" x14ac:dyDescent="0.25">
      <c r="A2" s="68" t="s">
        <v>35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</row>
    <row r="3" spans="1:17" ht="17.45" customHeight="1" x14ac:dyDescent="0.25">
      <c r="Q3" s="13"/>
    </row>
    <row r="4" spans="1:17" ht="38.25" customHeight="1" x14ac:dyDescent="0.25">
      <c r="A4" s="75" t="s">
        <v>13</v>
      </c>
      <c r="B4" s="75" t="s">
        <v>14</v>
      </c>
      <c r="C4" s="75" t="s">
        <v>12</v>
      </c>
      <c r="D4" s="75" t="s">
        <v>0</v>
      </c>
      <c r="E4" s="94" t="s">
        <v>36</v>
      </c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</row>
    <row r="5" spans="1:17" x14ac:dyDescent="0.25">
      <c r="A5" s="76"/>
      <c r="B5" s="76"/>
      <c r="C5" s="76"/>
      <c r="D5" s="76"/>
      <c r="E5" s="94" t="s">
        <v>1</v>
      </c>
      <c r="F5" s="94" t="s">
        <v>2</v>
      </c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</row>
    <row r="6" spans="1:17" x14ac:dyDescent="0.25">
      <c r="A6" s="77"/>
      <c r="B6" s="77"/>
      <c r="C6" s="77"/>
      <c r="D6" s="77"/>
      <c r="E6" s="94"/>
      <c r="F6" s="2">
        <v>2019</v>
      </c>
      <c r="G6" s="66">
        <v>2020</v>
      </c>
      <c r="H6" s="2">
        <v>2021</v>
      </c>
      <c r="I6" s="2">
        <v>2022</v>
      </c>
      <c r="J6" s="2">
        <v>2023</v>
      </c>
      <c r="K6" s="2">
        <v>2024</v>
      </c>
      <c r="L6" s="2">
        <v>2025</v>
      </c>
      <c r="M6" s="14">
        <v>2026</v>
      </c>
      <c r="N6" s="14">
        <v>2027</v>
      </c>
      <c r="O6" s="14">
        <v>2028</v>
      </c>
      <c r="P6" s="14">
        <v>2029</v>
      </c>
      <c r="Q6" s="2">
        <v>2030</v>
      </c>
    </row>
    <row r="7" spans="1:17" x14ac:dyDescent="0.25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66">
        <v>7</v>
      </c>
      <c r="H7" s="2">
        <v>8</v>
      </c>
      <c r="I7" s="2">
        <v>9</v>
      </c>
      <c r="J7" s="2">
        <v>10</v>
      </c>
      <c r="K7" s="2">
        <v>11</v>
      </c>
      <c r="L7" s="2">
        <v>12</v>
      </c>
      <c r="M7" s="14">
        <v>13</v>
      </c>
      <c r="N7" s="14">
        <v>14</v>
      </c>
      <c r="O7" s="14">
        <v>15</v>
      </c>
      <c r="P7" s="14">
        <v>16</v>
      </c>
      <c r="Q7" s="14">
        <v>17</v>
      </c>
    </row>
    <row r="8" spans="1:17" x14ac:dyDescent="0.25">
      <c r="A8" s="81" t="s">
        <v>21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3"/>
    </row>
    <row r="9" spans="1:17" ht="23.25" customHeight="1" x14ac:dyDescent="0.25">
      <c r="A9" s="87" t="s">
        <v>17</v>
      </c>
      <c r="B9" s="84" t="s">
        <v>167</v>
      </c>
      <c r="C9" s="75" t="s">
        <v>20</v>
      </c>
      <c r="D9" s="3" t="s">
        <v>1</v>
      </c>
      <c r="E9" s="4">
        <f>E10+E11+E12+E13</f>
        <v>3614338372.1000004</v>
      </c>
      <c r="F9" s="4">
        <f t="shared" ref="F9:Q9" si="0">F10+F11+F12+F13</f>
        <v>607578800.88</v>
      </c>
      <c r="G9" s="15">
        <f t="shared" si="0"/>
        <v>668168392.08000004</v>
      </c>
      <c r="H9" s="4">
        <f t="shared" si="0"/>
        <v>690252979.13999999</v>
      </c>
      <c r="I9" s="4">
        <f t="shared" si="0"/>
        <v>673700600</v>
      </c>
      <c r="J9" s="4">
        <f t="shared" si="0"/>
        <v>645152500</v>
      </c>
      <c r="K9" s="4">
        <f t="shared" si="0"/>
        <v>47069300</v>
      </c>
      <c r="L9" s="4">
        <f t="shared" si="0"/>
        <v>47069300</v>
      </c>
      <c r="M9" s="4">
        <f t="shared" si="0"/>
        <v>47069300</v>
      </c>
      <c r="N9" s="4">
        <f t="shared" si="0"/>
        <v>47069300</v>
      </c>
      <c r="O9" s="4">
        <f t="shared" si="0"/>
        <v>47069300</v>
      </c>
      <c r="P9" s="4">
        <f t="shared" si="0"/>
        <v>47069300</v>
      </c>
      <c r="Q9" s="4">
        <f t="shared" si="0"/>
        <v>47069300</v>
      </c>
    </row>
    <row r="10" spans="1:17" ht="21.75" customHeight="1" x14ac:dyDescent="0.25">
      <c r="A10" s="88"/>
      <c r="B10" s="85"/>
      <c r="C10" s="76"/>
      <c r="D10" s="3" t="s">
        <v>4</v>
      </c>
      <c r="E10" s="4">
        <f t="shared" ref="E10:E13" si="1">SUM(F10:Q10)</f>
        <v>63518437.780000001</v>
      </c>
      <c r="F10" s="4">
        <v>0</v>
      </c>
      <c r="G10" s="15">
        <v>5509237.7800000003</v>
      </c>
      <c r="H10" s="4">
        <f>H15+H20</f>
        <v>17996800</v>
      </c>
      <c r="I10" s="4">
        <f t="shared" ref="I10:Q10" si="2">I15+I20</f>
        <v>20179400</v>
      </c>
      <c r="J10" s="4">
        <f t="shared" si="2"/>
        <v>19833000</v>
      </c>
      <c r="K10" s="4">
        <f t="shared" si="2"/>
        <v>0</v>
      </c>
      <c r="L10" s="4">
        <f t="shared" si="2"/>
        <v>0</v>
      </c>
      <c r="M10" s="4">
        <f t="shared" si="2"/>
        <v>0</v>
      </c>
      <c r="N10" s="4">
        <f t="shared" si="2"/>
        <v>0</v>
      </c>
      <c r="O10" s="4">
        <f t="shared" si="2"/>
        <v>0</v>
      </c>
      <c r="P10" s="4">
        <f t="shared" si="2"/>
        <v>0</v>
      </c>
      <c r="Q10" s="4">
        <f t="shared" si="2"/>
        <v>0</v>
      </c>
    </row>
    <row r="11" spans="1:17" ht="25.5" x14ac:dyDescent="0.25">
      <c r="A11" s="88"/>
      <c r="B11" s="85"/>
      <c r="C11" s="76"/>
      <c r="D11" s="3" t="s">
        <v>5</v>
      </c>
      <c r="E11" s="4">
        <f t="shared" si="1"/>
        <v>2766300162.2200003</v>
      </c>
      <c r="F11" s="4">
        <v>492320000</v>
      </c>
      <c r="G11" s="15">
        <v>551803462.22000003</v>
      </c>
      <c r="H11" s="4">
        <v>578084800</v>
      </c>
      <c r="I11" s="4">
        <v>565841700</v>
      </c>
      <c r="J11" s="4">
        <v>578250200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f>L11*5</f>
        <v>0</v>
      </c>
    </row>
    <row r="12" spans="1:17" ht="19.5" customHeight="1" x14ac:dyDescent="0.25">
      <c r="A12" s="88"/>
      <c r="B12" s="85"/>
      <c r="C12" s="76"/>
      <c r="D12" s="3" t="s">
        <v>6</v>
      </c>
      <c r="E12" s="4">
        <f t="shared" si="1"/>
        <v>784519772.0999999</v>
      </c>
      <c r="F12" s="4">
        <v>115258800.88</v>
      </c>
      <c r="G12" s="15">
        <v>110855692.08</v>
      </c>
      <c r="H12" s="15">
        <v>94171379.140000001</v>
      </c>
      <c r="I12" s="4">
        <v>87679500</v>
      </c>
      <c r="J12" s="4">
        <v>47069300</v>
      </c>
      <c r="K12" s="4">
        <v>47069300</v>
      </c>
      <c r="L12" s="4">
        <v>47069300</v>
      </c>
      <c r="M12" s="4">
        <v>47069300</v>
      </c>
      <c r="N12" s="4">
        <v>47069300</v>
      </c>
      <c r="O12" s="4">
        <v>47069300</v>
      </c>
      <c r="P12" s="4">
        <v>47069300</v>
      </c>
      <c r="Q12" s="4">
        <v>47069300</v>
      </c>
    </row>
    <row r="13" spans="1:17" ht="30" customHeight="1" x14ac:dyDescent="0.25">
      <c r="A13" s="89"/>
      <c r="B13" s="86"/>
      <c r="C13" s="77"/>
      <c r="D13" s="3" t="s">
        <v>7</v>
      </c>
      <c r="E13" s="4">
        <f t="shared" si="1"/>
        <v>0</v>
      </c>
      <c r="F13" s="4">
        <v>0</v>
      </c>
      <c r="G13" s="15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</row>
    <row r="14" spans="1:17" ht="20.25" customHeight="1" x14ac:dyDescent="0.25">
      <c r="A14" s="87" t="s">
        <v>37</v>
      </c>
      <c r="B14" s="78" t="s">
        <v>38</v>
      </c>
      <c r="C14" s="75" t="s">
        <v>20</v>
      </c>
      <c r="D14" s="3" t="s">
        <v>1</v>
      </c>
      <c r="E14" s="4">
        <f>E15+E16+E17+E18</f>
        <v>44423919.200000003</v>
      </c>
      <c r="F14" s="4">
        <f t="shared" ref="F14:Q14" si="3">F15+F16+F17+F18</f>
        <v>0</v>
      </c>
      <c r="G14" s="15">
        <f t="shared" si="3"/>
        <v>5056119.2</v>
      </c>
      <c r="H14" s="4">
        <f t="shared" si="3"/>
        <v>13053600</v>
      </c>
      <c r="I14" s="4">
        <f t="shared" si="3"/>
        <v>13248000</v>
      </c>
      <c r="J14" s="4">
        <f t="shared" si="3"/>
        <v>13066200</v>
      </c>
      <c r="K14" s="4">
        <f t="shared" si="3"/>
        <v>0</v>
      </c>
      <c r="L14" s="4">
        <f t="shared" si="3"/>
        <v>0</v>
      </c>
      <c r="M14" s="4">
        <f t="shared" si="3"/>
        <v>0</v>
      </c>
      <c r="N14" s="4">
        <f t="shared" si="3"/>
        <v>0</v>
      </c>
      <c r="O14" s="4">
        <f t="shared" si="3"/>
        <v>0</v>
      </c>
      <c r="P14" s="4">
        <f t="shared" si="3"/>
        <v>0</v>
      </c>
      <c r="Q14" s="4">
        <f t="shared" si="3"/>
        <v>0</v>
      </c>
    </row>
    <row r="15" spans="1:17" ht="22.5" customHeight="1" x14ac:dyDescent="0.25">
      <c r="A15" s="88"/>
      <c r="B15" s="79"/>
      <c r="C15" s="76"/>
      <c r="D15" s="3" t="s">
        <v>4</v>
      </c>
      <c r="E15" s="4">
        <f t="shared" ref="E15:E18" si="4">SUM(F15:Q15)</f>
        <v>16229937.780000001</v>
      </c>
      <c r="F15" s="4">
        <v>0</v>
      </c>
      <c r="G15" s="15">
        <v>874137.78</v>
      </c>
      <c r="H15" s="4">
        <v>3779000</v>
      </c>
      <c r="I15" s="4">
        <v>5961600</v>
      </c>
      <c r="J15" s="4">
        <v>5615200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</row>
    <row r="16" spans="1:17" ht="30" customHeight="1" x14ac:dyDescent="0.25">
      <c r="A16" s="88"/>
      <c r="B16" s="79"/>
      <c r="C16" s="76"/>
      <c r="D16" s="3" t="s">
        <v>5</v>
      </c>
      <c r="E16" s="4">
        <f t="shared" si="4"/>
        <v>26390662.219999999</v>
      </c>
      <c r="F16" s="4">
        <v>0</v>
      </c>
      <c r="G16" s="15">
        <v>3423562.22</v>
      </c>
      <c r="H16" s="4">
        <v>8817700</v>
      </c>
      <c r="I16" s="4">
        <v>7286400</v>
      </c>
      <c r="J16" s="4">
        <v>6863000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</row>
    <row r="17" spans="1:17" ht="21.75" customHeight="1" x14ac:dyDescent="0.25">
      <c r="A17" s="88"/>
      <c r="B17" s="79"/>
      <c r="C17" s="76"/>
      <c r="D17" s="3" t="s">
        <v>6</v>
      </c>
      <c r="E17" s="4">
        <f t="shared" si="4"/>
        <v>1803319.2</v>
      </c>
      <c r="F17" s="4">
        <v>0</v>
      </c>
      <c r="G17" s="15">
        <v>758419.2</v>
      </c>
      <c r="H17" s="4">
        <v>456900</v>
      </c>
      <c r="I17" s="4">
        <v>0</v>
      </c>
      <c r="J17" s="4">
        <v>588000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</row>
    <row r="18" spans="1:17" ht="30" customHeight="1" x14ac:dyDescent="0.25">
      <c r="A18" s="89"/>
      <c r="B18" s="80"/>
      <c r="C18" s="77"/>
      <c r="D18" s="3" t="s">
        <v>7</v>
      </c>
      <c r="E18" s="4">
        <f t="shared" si="4"/>
        <v>0</v>
      </c>
      <c r="F18" s="4">
        <v>0</v>
      </c>
      <c r="G18" s="15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</row>
    <row r="19" spans="1:17" ht="20.25" customHeight="1" x14ac:dyDescent="0.25">
      <c r="A19" s="87" t="s">
        <v>39</v>
      </c>
      <c r="B19" s="78" t="s">
        <v>40</v>
      </c>
      <c r="C19" s="75" t="s">
        <v>20</v>
      </c>
      <c r="D19" s="3" t="s">
        <v>1</v>
      </c>
      <c r="E19" s="4">
        <f>E20+E21+E22+E23</f>
        <v>47288500</v>
      </c>
      <c r="F19" s="4">
        <f t="shared" ref="F19:Q19" si="5">F20+F21+F22+F23</f>
        <v>0</v>
      </c>
      <c r="G19" s="15">
        <f t="shared" si="5"/>
        <v>4635100</v>
      </c>
      <c r="H19" s="4">
        <f t="shared" si="5"/>
        <v>14217800</v>
      </c>
      <c r="I19" s="4">
        <f t="shared" si="5"/>
        <v>14217800</v>
      </c>
      <c r="J19" s="4">
        <f t="shared" si="5"/>
        <v>14217800</v>
      </c>
      <c r="K19" s="4">
        <f t="shared" si="5"/>
        <v>0</v>
      </c>
      <c r="L19" s="4">
        <f t="shared" si="5"/>
        <v>0</v>
      </c>
      <c r="M19" s="4">
        <f t="shared" si="5"/>
        <v>0</v>
      </c>
      <c r="N19" s="4">
        <f t="shared" si="5"/>
        <v>0</v>
      </c>
      <c r="O19" s="4">
        <f t="shared" si="5"/>
        <v>0</v>
      </c>
      <c r="P19" s="4">
        <f t="shared" si="5"/>
        <v>0</v>
      </c>
      <c r="Q19" s="4">
        <f t="shared" si="5"/>
        <v>0</v>
      </c>
    </row>
    <row r="20" spans="1:17" ht="22.5" customHeight="1" x14ac:dyDescent="0.25">
      <c r="A20" s="88"/>
      <c r="B20" s="79"/>
      <c r="C20" s="76"/>
      <c r="D20" s="3" t="s">
        <v>4</v>
      </c>
      <c r="E20" s="4">
        <f t="shared" ref="E20:E23" si="6">SUM(F20:Q20)</f>
        <v>47288500</v>
      </c>
      <c r="F20" s="4">
        <v>0</v>
      </c>
      <c r="G20" s="15">
        <v>4635100</v>
      </c>
      <c r="H20" s="4">
        <v>14217800</v>
      </c>
      <c r="I20" s="4">
        <v>14217800</v>
      </c>
      <c r="J20" s="4">
        <v>14217800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</row>
    <row r="21" spans="1:17" ht="30" customHeight="1" x14ac:dyDescent="0.25">
      <c r="A21" s="88"/>
      <c r="B21" s="79"/>
      <c r="C21" s="76"/>
      <c r="D21" s="3" t="s">
        <v>5</v>
      </c>
      <c r="E21" s="4">
        <f t="shared" si="6"/>
        <v>0</v>
      </c>
      <c r="F21" s="4">
        <v>0</v>
      </c>
      <c r="G21" s="15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</row>
    <row r="22" spans="1:17" ht="21.75" customHeight="1" x14ac:dyDescent="0.25">
      <c r="A22" s="88"/>
      <c r="B22" s="79"/>
      <c r="C22" s="76"/>
      <c r="D22" s="3" t="s">
        <v>6</v>
      </c>
      <c r="E22" s="4">
        <f t="shared" si="6"/>
        <v>0</v>
      </c>
      <c r="F22" s="4">
        <v>0</v>
      </c>
      <c r="G22" s="15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</row>
    <row r="23" spans="1:17" ht="30" customHeight="1" x14ac:dyDescent="0.25">
      <c r="A23" s="89"/>
      <c r="B23" s="80"/>
      <c r="C23" s="77"/>
      <c r="D23" s="3" t="s">
        <v>7</v>
      </c>
      <c r="E23" s="4">
        <f t="shared" si="6"/>
        <v>0</v>
      </c>
      <c r="F23" s="4">
        <v>0</v>
      </c>
      <c r="G23" s="15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</row>
    <row r="24" spans="1:17" s="37" customFormat="1" ht="22.5" customHeight="1" x14ac:dyDescent="0.25">
      <c r="A24" s="90" t="s">
        <v>22</v>
      </c>
      <c r="B24" s="84" t="s">
        <v>34</v>
      </c>
      <c r="C24" s="90" t="s">
        <v>20</v>
      </c>
      <c r="D24" s="36" t="s">
        <v>1</v>
      </c>
      <c r="E24" s="15">
        <f>E25+E26+E27+E28</f>
        <v>153000</v>
      </c>
      <c r="F24" s="15">
        <f t="shared" ref="F24:Q24" si="7">F25+F26+F27+F28</f>
        <v>153000</v>
      </c>
      <c r="G24" s="15">
        <f t="shared" si="7"/>
        <v>0</v>
      </c>
      <c r="H24" s="15">
        <f t="shared" si="7"/>
        <v>0</v>
      </c>
      <c r="I24" s="15">
        <f t="shared" si="7"/>
        <v>0</v>
      </c>
      <c r="J24" s="15">
        <f t="shared" si="7"/>
        <v>0</v>
      </c>
      <c r="K24" s="15">
        <f t="shared" si="7"/>
        <v>0</v>
      </c>
      <c r="L24" s="15">
        <f t="shared" si="7"/>
        <v>0</v>
      </c>
      <c r="M24" s="15">
        <f t="shared" si="7"/>
        <v>0</v>
      </c>
      <c r="N24" s="15">
        <f t="shared" si="7"/>
        <v>0</v>
      </c>
      <c r="O24" s="15">
        <f t="shared" si="7"/>
        <v>0</v>
      </c>
      <c r="P24" s="15">
        <f t="shared" si="7"/>
        <v>0</v>
      </c>
      <c r="Q24" s="15">
        <f t="shared" si="7"/>
        <v>0</v>
      </c>
    </row>
    <row r="25" spans="1:17" s="37" customFormat="1" x14ac:dyDescent="0.25">
      <c r="A25" s="91"/>
      <c r="B25" s="85"/>
      <c r="C25" s="91"/>
      <c r="D25" s="36" t="s">
        <v>4</v>
      </c>
      <c r="E25" s="15">
        <f t="shared" ref="E25:E28" si="8">SUM(F25:Q25)</f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</row>
    <row r="26" spans="1:17" s="37" customFormat="1" ht="25.5" x14ac:dyDescent="0.25">
      <c r="A26" s="91"/>
      <c r="B26" s="85"/>
      <c r="C26" s="91"/>
      <c r="D26" s="36" t="s">
        <v>5</v>
      </c>
      <c r="E26" s="15">
        <f t="shared" si="8"/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</row>
    <row r="27" spans="1:17" s="37" customFormat="1" x14ac:dyDescent="0.25">
      <c r="A27" s="91"/>
      <c r="B27" s="85"/>
      <c r="C27" s="91"/>
      <c r="D27" s="36" t="s">
        <v>6</v>
      </c>
      <c r="E27" s="15">
        <f t="shared" si="8"/>
        <v>153000</v>
      </c>
      <c r="F27" s="15">
        <v>153000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</row>
    <row r="28" spans="1:17" s="37" customFormat="1" ht="30" customHeight="1" x14ac:dyDescent="0.25">
      <c r="A28" s="92"/>
      <c r="B28" s="86"/>
      <c r="C28" s="92"/>
      <c r="D28" s="36" t="s">
        <v>7</v>
      </c>
      <c r="E28" s="15">
        <f t="shared" si="8"/>
        <v>0</v>
      </c>
      <c r="F28" s="15">
        <f t="shared" ref="F28" si="9">SUM(G28:R28)</f>
        <v>0</v>
      </c>
      <c r="G28" s="15">
        <f>SUM(H28:R28)</f>
        <v>0</v>
      </c>
      <c r="H28" s="15">
        <f>SUM(I28:R28)</f>
        <v>0</v>
      </c>
      <c r="I28" s="15">
        <f>SUM(J28:R28)</f>
        <v>0</v>
      </c>
      <c r="J28" s="15">
        <f>SUM(K28:R28)</f>
        <v>0</v>
      </c>
      <c r="K28" s="15">
        <f>SUM(L28:R28)</f>
        <v>0</v>
      </c>
      <c r="L28" s="15">
        <f>SUM(M28:R28)</f>
        <v>0</v>
      </c>
      <c r="M28" s="15">
        <f>SUM(N28:R28)</f>
        <v>0</v>
      </c>
      <c r="N28" s="15">
        <f>SUM(O28:R28)</f>
        <v>0</v>
      </c>
      <c r="O28" s="15">
        <f>SUM(P28:R28)</f>
        <v>0</v>
      </c>
      <c r="P28" s="15">
        <f>SUM(Q28:R28)</f>
        <v>0</v>
      </c>
      <c r="Q28" s="15">
        <f>SUM(R28:R28)</f>
        <v>0</v>
      </c>
    </row>
    <row r="29" spans="1:17" ht="24" customHeight="1" x14ac:dyDescent="0.25">
      <c r="A29" s="75" t="s">
        <v>23</v>
      </c>
      <c r="B29" s="78" t="s">
        <v>186</v>
      </c>
      <c r="C29" s="75" t="s">
        <v>20</v>
      </c>
      <c r="D29" s="3" t="s">
        <v>1</v>
      </c>
      <c r="E29" s="4">
        <f>E30+E31+E32+E33</f>
        <v>0</v>
      </c>
      <c r="F29" s="4">
        <f t="shared" ref="F29:Q29" si="10">F30+F31+F32+F33</f>
        <v>0</v>
      </c>
      <c r="G29" s="4">
        <f t="shared" si="10"/>
        <v>0</v>
      </c>
      <c r="H29" s="4">
        <f t="shared" si="10"/>
        <v>0</v>
      </c>
      <c r="I29" s="4">
        <f t="shared" si="10"/>
        <v>0</v>
      </c>
      <c r="J29" s="4">
        <f t="shared" si="10"/>
        <v>0</v>
      </c>
      <c r="K29" s="4">
        <f t="shared" si="10"/>
        <v>0</v>
      </c>
      <c r="L29" s="4">
        <f t="shared" si="10"/>
        <v>0</v>
      </c>
      <c r="M29" s="4">
        <f t="shared" si="10"/>
        <v>0</v>
      </c>
      <c r="N29" s="4">
        <f t="shared" si="10"/>
        <v>0</v>
      </c>
      <c r="O29" s="4">
        <f t="shared" si="10"/>
        <v>0</v>
      </c>
      <c r="P29" s="4">
        <f t="shared" si="10"/>
        <v>0</v>
      </c>
      <c r="Q29" s="4">
        <f t="shared" si="10"/>
        <v>0</v>
      </c>
    </row>
    <row r="30" spans="1:17" x14ac:dyDescent="0.25">
      <c r="A30" s="76"/>
      <c r="B30" s="79"/>
      <c r="C30" s="76"/>
      <c r="D30" s="3" t="s">
        <v>4</v>
      </c>
      <c r="E30" s="4">
        <f t="shared" ref="E30:E33" si="11">SUM(F30:Q30)</f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</row>
    <row r="31" spans="1:17" ht="25.5" x14ac:dyDescent="0.25">
      <c r="A31" s="76"/>
      <c r="B31" s="79"/>
      <c r="C31" s="76"/>
      <c r="D31" s="3" t="s">
        <v>5</v>
      </c>
      <c r="E31" s="4">
        <f t="shared" si="11"/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</row>
    <row r="32" spans="1:17" ht="20.25" customHeight="1" x14ac:dyDescent="0.25">
      <c r="A32" s="76"/>
      <c r="B32" s="79"/>
      <c r="C32" s="76"/>
      <c r="D32" s="3" t="s">
        <v>6</v>
      </c>
      <c r="E32" s="4">
        <f t="shared" si="11"/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</row>
    <row r="33" spans="1:17" ht="26.25" customHeight="1" x14ac:dyDescent="0.25">
      <c r="A33" s="77"/>
      <c r="B33" s="80"/>
      <c r="C33" s="77"/>
      <c r="D33" s="3" t="s">
        <v>7</v>
      </c>
      <c r="E33" s="4">
        <f t="shared" si="11"/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</row>
    <row r="34" spans="1:17" ht="15.95" customHeight="1" x14ac:dyDescent="0.25">
      <c r="A34" s="75" t="s">
        <v>24</v>
      </c>
      <c r="B34" s="84" t="s">
        <v>177</v>
      </c>
      <c r="C34" s="75" t="s">
        <v>20</v>
      </c>
      <c r="D34" s="3" t="s">
        <v>1</v>
      </c>
      <c r="E34" s="4">
        <f>E35+E36+E37+E38</f>
        <v>0</v>
      </c>
      <c r="F34" s="4">
        <f t="shared" ref="F34:Q34" si="12">F35+F36+F37+F38</f>
        <v>0</v>
      </c>
      <c r="G34" s="15">
        <f t="shared" si="12"/>
        <v>0</v>
      </c>
      <c r="H34" s="4">
        <f t="shared" si="12"/>
        <v>0</v>
      </c>
      <c r="I34" s="4">
        <f t="shared" si="12"/>
        <v>0</v>
      </c>
      <c r="J34" s="4">
        <f t="shared" si="12"/>
        <v>0</v>
      </c>
      <c r="K34" s="4">
        <f t="shared" si="12"/>
        <v>0</v>
      </c>
      <c r="L34" s="4">
        <f t="shared" si="12"/>
        <v>0</v>
      </c>
      <c r="M34" s="4">
        <f t="shared" si="12"/>
        <v>0</v>
      </c>
      <c r="N34" s="4">
        <f t="shared" si="12"/>
        <v>0</v>
      </c>
      <c r="O34" s="4">
        <f t="shared" si="12"/>
        <v>0</v>
      </c>
      <c r="P34" s="4">
        <f t="shared" si="12"/>
        <v>0</v>
      </c>
      <c r="Q34" s="4">
        <f t="shared" si="12"/>
        <v>0</v>
      </c>
    </row>
    <row r="35" spans="1:17" x14ac:dyDescent="0.25">
      <c r="A35" s="76"/>
      <c r="B35" s="85"/>
      <c r="C35" s="76"/>
      <c r="D35" s="3" t="s">
        <v>4</v>
      </c>
      <c r="E35" s="4">
        <f>SUM(F35:Q35)</f>
        <v>0</v>
      </c>
      <c r="F35" s="4">
        <v>0</v>
      </c>
      <c r="G35" s="15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</row>
    <row r="36" spans="1:17" ht="25.5" x14ac:dyDescent="0.25">
      <c r="A36" s="76"/>
      <c r="B36" s="85"/>
      <c r="C36" s="76"/>
      <c r="D36" s="3" t="s">
        <v>5</v>
      </c>
      <c r="E36" s="4">
        <f t="shared" ref="E36:E38" si="13">SUM(F36:Q36)</f>
        <v>0</v>
      </c>
      <c r="F36" s="4">
        <v>0</v>
      </c>
      <c r="G36" s="15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</row>
    <row r="37" spans="1:17" x14ac:dyDescent="0.25">
      <c r="A37" s="76"/>
      <c r="B37" s="85"/>
      <c r="C37" s="76"/>
      <c r="D37" s="3" t="s">
        <v>6</v>
      </c>
      <c r="E37" s="4">
        <f t="shared" si="13"/>
        <v>0</v>
      </c>
      <c r="F37" s="4">
        <v>0</v>
      </c>
      <c r="G37" s="15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</row>
    <row r="38" spans="1:17" ht="25.5" x14ac:dyDescent="0.25">
      <c r="A38" s="77"/>
      <c r="B38" s="86"/>
      <c r="C38" s="77"/>
      <c r="D38" s="3" t="s">
        <v>7</v>
      </c>
      <c r="E38" s="4">
        <f t="shared" si="13"/>
        <v>0</v>
      </c>
      <c r="F38" s="4">
        <v>0</v>
      </c>
      <c r="G38" s="15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</row>
    <row r="39" spans="1:17" x14ac:dyDescent="0.25">
      <c r="A39" s="75" t="s">
        <v>25</v>
      </c>
      <c r="B39" s="84" t="s">
        <v>168</v>
      </c>
      <c r="C39" s="75" t="s">
        <v>20</v>
      </c>
      <c r="D39" s="3" t="s">
        <v>1</v>
      </c>
      <c r="E39" s="4">
        <f>E40+E41+E42+E43</f>
        <v>0</v>
      </c>
      <c r="F39" s="4">
        <f t="shared" ref="F39:Q39" si="14">F40+F41+F42+F43</f>
        <v>0</v>
      </c>
      <c r="G39" s="15">
        <f t="shared" si="14"/>
        <v>0</v>
      </c>
      <c r="H39" s="4">
        <f t="shared" si="14"/>
        <v>0</v>
      </c>
      <c r="I39" s="4">
        <f t="shared" si="14"/>
        <v>0</v>
      </c>
      <c r="J39" s="4">
        <f t="shared" si="14"/>
        <v>0</v>
      </c>
      <c r="K39" s="4">
        <f t="shared" si="14"/>
        <v>0</v>
      </c>
      <c r="L39" s="4">
        <f t="shared" si="14"/>
        <v>0</v>
      </c>
      <c r="M39" s="4">
        <f t="shared" si="14"/>
        <v>0</v>
      </c>
      <c r="N39" s="4">
        <f t="shared" si="14"/>
        <v>0</v>
      </c>
      <c r="O39" s="4">
        <f t="shared" si="14"/>
        <v>0</v>
      </c>
      <c r="P39" s="4">
        <f t="shared" si="14"/>
        <v>0</v>
      </c>
      <c r="Q39" s="4">
        <f t="shared" si="14"/>
        <v>0</v>
      </c>
    </row>
    <row r="40" spans="1:17" x14ac:dyDescent="0.25">
      <c r="A40" s="76"/>
      <c r="B40" s="85"/>
      <c r="C40" s="76"/>
      <c r="D40" s="3" t="s">
        <v>4</v>
      </c>
      <c r="E40" s="4">
        <f>SUM(F40:Q40)</f>
        <v>0</v>
      </c>
      <c r="F40" s="4">
        <v>0</v>
      </c>
      <c r="G40" s="15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</row>
    <row r="41" spans="1:17" ht="25.5" x14ac:dyDescent="0.25">
      <c r="A41" s="76"/>
      <c r="B41" s="85"/>
      <c r="C41" s="76"/>
      <c r="D41" s="3" t="s">
        <v>5</v>
      </c>
      <c r="E41" s="4">
        <f t="shared" ref="E41:E43" si="15">SUM(F41:Q41)</f>
        <v>0</v>
      </c>
      <c r="F41" s="4">
        <v>0</v>
      </c>
      <c r="G41" s="15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</row>
    <row r="42" spans="1:17" x14ac:dyDescent="0.25">
      <c r="A42" s="76"/>
      <c r="B42" s="85"/>
      <c r="C42" s="76"/>
      <c r="D42" s="3" t="s">
        <v>6</v>
      </c>
      <c r="E42" s="4">
        <f t="shared" si="15"/>
        <v>0</v>
      </c>
      <c r="F42" s="4">
        <v>0</v>
      </c>
      <c r="G42" s="15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</row>
    <row r="43" spans="1:17" ht="25.5" x14ac:dyDescent="0.25">
      <c r="A43" s="77"/>
      <c r="B43" s="86"/>
      <c r="C43" s="77"/>
      <c r="D43" s="3" t="s">
        <v>7</v>
      </c>
      <c r="E43" s="4">
        <f t="shared" si="15"/>
        <v>0</v>
      </c>
      <c r="F43" s="4">
        <v>0</v>
      </c>
      <c r="G43" s="15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</row>
    <row r="44" spans="1:17" ht="15.95" customHeight="1" x14ac:dyDescent="0.25">
      <c r="A44" s="75" t="s">
        <v>187</v>
      </c>
      <c r="B44" s="84" t="s">
        <v>179</v>
      </c>
      <c r="C44" s="75" t="s">
        <v>20</v>
      </c>
      <c r="D44" s="3" t="s">
        <v>1</v>
      </c>
      <c r="E44" s="4">
        <f>E45+E46+E47+E48</f>
        <v>18397105.640000001</v>
      </c>
      <c r="F44" s="4">
        <f t="shared" ref="F44:H44" si="16">F45+F46+F47+F48</f>
        <v>177897.24</v>
      </c>
      <c r="G44" s="15">
        <f t="shared" si="16"/>
        <v>9293552.0800000001</v>
      </c>
      <c r="H44" s="4">
        <f t="shared" si="16"/>
        <v>8925656.3200000003</v>
      </c>
      <c r="I44" s="4">
        <f t="shared" ref="I44:Q44" si="17">I45+I46+I47+I48</f>
        <v>0</v>
      </c>
      <c r="J44" s="4">
        <f t="shared" si="17"/>
        <v>0</v>
      </c>
      <c r="K44" s="4">
        <f t="shared" si="17"/>
        <v>0</v>
      </c>
      <c r="L44" s="4">
        <f t="shared" si="17"/>
        <v>0</v>
      </c>
      <c r="M44" s="4">
        <f t="shared" si="17"/>
        <v>0</v>
      </c>
      <c r="N44" s="4">
        <f t="shared" si="17"/>
        <v>0</v>
      </c>
      <c r="O44" s="4">
        <f t="shared" si="17"/>
        <v>0</v>
      </c>
      <c r="P44" s="4">
        <f t="shared" si="17"/>
        <v>0</v>
      </c>
      <c r="Q44" s="4">
        <f t="shared" si="17"/>
        <v>0</v>
      </c>
    </row>
    <row r="45" spans="1:17" x14ac:dyDescent="0.25">
      <c r="A45" s="76"/>
      <c r="B45" s="85"/>
      <c r="C45" s="76"/>
      <c r="D45" s="3" t="s">
        <v>4</v>
      </c>
      <c r="E45" s="4">
        <f>SUM(F45:Q45)</f>
        <v>0</v>
      </c>
      <c r="F45" s="4">
        <v>0</v>
      </c>
      <c r="G45" s="15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</row>
    <row r="46" spans="1:17" ht="25.5" x14ac:dyDescent="0.25">
      <c r="A46" s="76"/>
      <c r="B46" s="85"/>
      <c r="C46" s="76"/>
      <c r="D46" s="3" t="s">
        <v>5</v>
      </c>
      <c r="E46" s="4">
        <f>SUM(F46:Q46)</f>
        <v>0</v>
      </c>
      <c r="F46" s="4">
        <v>0</v>
      </c>
      <c r="G46" s="15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</row>
    <row r="47" spans="1:17" x14ac:dyDescent="0.25">
      <c r="A47" s="76"/>
      <c r="B47" s="85"/>
      <c r="C47" s="76"/>
      <c r="D47" s="3" t="s">
        <v>6</v>
      </c>
      <c r="E47" s="4">
        <f>SUM(F47:Q47)</f>
        <v>18397105.640000001</v>
      </c>
      <c r="F47" s="4">
        <v>177897.24</v>
      </c>
      <c r="G47" s="15">
        <v>9293552.0800000001</v>
      </c>
      <c r="H47" s="4">
        <v>8925656.3200000003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</row>
    <row r="48" spans="1:17" ht="25.5" x14ac:dyDescent="0.25">
      <c r="A48" s="77"/>
      <c r="B48" s="86"/>
      <c r="C48" s="77"/>
      <c r="D48" s="3" t="s">
        <v>7</v>
      </c>
      <c r="E48" s="4">
        <f>SUM(F48:Q48)</f>
        <v>0</v>
      </c>
      <c r="F48" s="4">
        <v>0</v>
      </c>
      <c r="G48" s="15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</row>
    <row r="49" spans="1:17" x14ac:dyDescent="0.25">
      <c r="A49" s="95"/>
      <c r="B49" s="101" t="s">
        <v>30</v>
      </c>
      <c r="C49" s="95"/>
      <c r="D49" s="11" t="s">
        <v>1</v>
      </c>
      <c r="E49" s="10">
        <f>E50+E51+E52+E53</f>
        <v>3632888477.7400007</v>
      </c>
      <c r="F49" s="10">
        <f t="shared" ref="F49:Q49" si="18">F50+F51+F52+F53</f>
        <v>607909698.12</v>
      </c>
      <c r="G49" s="10">
        <f t="shared" si="18"/>
        <v>677461944.15999997</v>
      </c>
      <c r="H49" s="10">
        <f t="shared" si="18"/>
        <v>699178635.46000004</v>
      </c>
      <c r="I49" s="10">
        <f t="shared" si="18"/>
        <v>673700600</v>
      </c>
      <c r="J49" s="10">
        <f t="shared" si="18"/>
        <v>645152500</v>
      </c>
      <c r="K49" s="10">
        <f t="shared" si="18"/>
        <v>47069300</v>
      </c>
      <c r="L49" s="10">
        <f t="shared" si="18"/>
        <v>47069300</v>
      </c>
      <c r="M49" s="10">
        <f t="shared" si="18"/>
        <v>47069300</v>
      </c>
      <c r="N49" s="10">
        <f t="shared" si="18"/>
        <v>47069300</v>
      </c>
      <c r="O49" s="10">
        <f t="shared" si="18"/>
        <v>47069300</v>
      </c>
      <c r="P49" s="10">
        <f t="shared" si="18"/>
        <v>47069300</v>
      </c>
      <c r="Q49" s="10">
        <f t="shared" si="18"/>
        <v>47069300</v>
      </c>
    </row>
    <row r="50" spans="1:17" ht="30.75" customHeight="1" x14ac:dyDescent="0.25">
      <c r="A50" s="96"/>
      <c r="B50" s="102"/>
      <c r="C50" s="96"/>
      <c r="D50" s="11" t="s">
        <v>4</v>
      </c>
      <c r="E50" s="12">
        <f t="shared" ref="E50:E53" si="19">SUM(F50:Q50)</f>
        <v>63518437.780000001</v>
      </c>
      <c r="F50" s="10">
        <f t="shared" ref="F50:M53" si="20">F10+F25+F35+F40+F45</f>
        <v>0</v>
      </c>
      <c r="G50" s="10">
        <f t="shared" si="20"/>
        <v>5509237.7800000003</v>
      </c>
      <c r="H50" s="10">
        <f t="shared" si="20"/>
        <v>17996800</v>
      </c>
      <c r="I50" s="10">
        <f t="shared" si="20"/>
        <v>20179400</v>
      </c>
      <c r="J50" s="10">
        <f t="shared" si="20"/>
        <v>19833000</v>
      </c>
      <c r="K50" s="10">
        <f t="shared" si="20"/>
        <v>0</v>
      </c>
      <c r="L50" s="10">
        <f t="shared" si="20"/>
        <v>0</v>
      </c>
      <c r="M50" s="10">
        <f t="shared" si="20"/>
        <v>0</v>
      </c>
      <c r="N50" s="10">
        <f t="shared" ref="N50:Q50" si="21">N10+N25+N35+N40+N45</f>
        <v>0</v>
      </c>
      <c r="O50" s="10">
        <f t="shared" si="21"/>
        <v>0</v>
      </c>
      <c r="P50" s="10">
        <f t="shared" si="21"/>
        <v>0</v>
      </c>
      <c r="Q50" s="10">
        <f t="shared" si="21"/>
        <v>0</v>
      </c>
    </row>
    <row r="51" spans="1:17" ht="25.5" x14ac:dyDescent="0.25">
      <c r="A51" s="96"/>
      <c r="B51" s="102"/>
      <c r="C51" s="96"/>
      <c r="D51" s="11" t="s">
        <v>5</v>
      </c>
      <c r="E51" s="12">
        <f t="shared" si="19"/>
        <v>2766300162.2200003</v>
      </c>
      <c r="F51" s="10">
        <f t="shared" si="20"/>
        <v>492320000</v>
      </c>
      <c r="G51" s="10">
        <f t="shared" si="20"/>
        <v>551803462.22000003</v>
      </c>
      <c r="H51" s="10">
        <f t="shared" si="20"/>
        <v>578084800</v>
      </c>
      <c r="I51" s="10">
        <f t="shared" si="20"/>
        <v>565841700</v>
      </c>
      <c r="J51" s="10">
        <f t="shared" si="20"/>
        <v>578250200</v>
      </c>
      <c r="K51" s="10">
        <f t="shared" si="20"/>
        <v>0</v>
      </c>
      <c r="L51" s="10">
        <f t="shared" si="20"/>
        <v>0</v>
      </c>
      <c r="M51" s="10">
        <f t="shared" si="20"/>
        <v>0</v>
      </c>
      <c r="N51" s="10">
        <f t="shared" ref="N51:Q51" si="22">N11+N26+N36+N41+N46</f>
        <v>0</v>
      </c>
      <c r="O51" s="10">
        <f t="shared" si="22"/>
        <v>0</v>
      </c>
      <c r="P51" s="10">
        <f t="shared" si="22"/>
        <v>0</v>
      </c>
      <c r="Q51" s="10">
        <f t="shared" si="22"/>
        <v>0</v>
      </c>
    </row>
    <row r="52" spans="1:17" ht="20.25" customHeight="1" x14ac:dyDescent="0.25">
      <c r="A52" s="96"/>
      <c r="B52" s="102"/>
      <c r="C52" s="96"/>
      <c r="D52" s="11" t="s">
        <v>6</v>
      </c>
      <c r="E52" s="12">
        <f t="shared" si="19"/>
        <v>803069877.74000001</v>
      </c>
      <c r="F52" s="10">
        <f t="shared" si="20"/>
        <v>115589698.11999999</v>
      </c>
      <c r="G52" s="10">
        <f t="shared" si="20"/>
        <v>120149244.16</v>
      </c>
      <c r="H52" s="10">
        <f t="shared" si="20"/>
        <v>103097035.46000001</v>
      </c>
      <c r="I52" s="10">
        <f t="shared" si="20"/>
        <v>87679500</v>
      </c>
      <c r="J52" s="10">
        <f t="shared" si="20"/>
        <v>47069300</v>
      </c>
      <c r="K52" s="10">
        <f t="shared" si="20"/>
        <v>47069300</v>
      </c>
      <c r="L52" s="10">
        <f t="shared" si="20"/>
        <v>47069300</v>
      </c>
      <c r="M52" s="10">
        <f t="shared" si="20"/>
        <v>47069300</v>
      </c>
      <c r="N52" s="10">
        <f t="shared" ref="N52:Q52" si="23">N12+N27+N37+N42+N47</f>
        <v>47069300</v>
      </c>
      <c r="O52" s="10">
        <f t="shared" si="23"/>
        <v>47069300</v>
      </c>
      <c r="P52" s="10">
        <f t="shared" si="23"/>
        <v>47069300</v>
      </c>
      <c r="Q52" s="10">
        <f t="shared" si="23"/>
        <v>47069300</v>
      </c>
    </row>
    <row r="53" spans="1:17" ht="27.2" customHeight="1" x14ac:dyDescent="0.25">
      <c r="A53" s="97"/>
      <c r="B53" s="103"/>
      <c r="C53" s="97"/>
      <c r="D53" s="11" t="s">
        <v>7</v>
      </c>
      <c r="E53" s="12">
        <f t="shared" si="19"/>
        <v>0</v>
      </c>
      <c r="F53" s="10">
        <f t="shared" si="20"/>
        <v>0</v>
      </c>
      <c r="G53" s="10">
        <f t="shared" si="20"/>
        <v>0</v>
      </c>
      <c r="H53" s="10">
        <f t="shared" si="20"/>
        <v>0</v>
      </c>
      <c r="I53" s="10">
        <f t="shared" si="20"/>
        <v>0</v>
      </c>
      <c r="J53" s="10">
        <f t="shared" si="20"/>
        <v>0</v>
      </c>
      <c r="K53" s="10">
        <f t="shared" si="20"/>
        <v>0</v>
      </c>
      <c r="L53" s="10">
        <f t="shared" si="20"/>
        <v>0</v>
      </c>
      <c r="M53" s="10">
        <f t="shared" si="20"/>
        <v>0</v>
      </c>
      <c r="N53" s="10">
        <f t="shared" ref="N53:Q53" si="24">N13+N28+N38+N43+N48</f>
        <v>0</v>
      </c>
      <c r="O53" s="10">
        <f t="shared" si="24"/>
        <v>0</v>
      </c>
      <c r="P53" s="10">
        <f t="shared" si="24"/>
        <v>0</v>
      </c>
      <c r="Q53" s="10">
        <f t="shared" si="24"/>
        <v>0</v>
      </c>
    </row>
    <row r="54" spans="1:17" x14ac:dyDescent="0.25">
      <c r="A54" s="81" t="s">
        <v>26</v>
      </c>
      <c r="B54" s="82"/>
      <c r="C54" s="82"/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3"/>
    </row>
    <row r="55" spans="1:17" ht="15.95" customHeight="1" x14ac:dyDescent="0.25">
      <c r="A55" s="75" t="s">
        <v>18</v>
      </c>
      <c r="B55" s="84" t="s">
        <v>178</v>
      </c>
      <c r="C55" s="75" t="s">
        <v>20</v>
      </c>
      <c r="D55" s="3" t="s">
        <v>1</v>
      </c>
      <c r="E55" s="4">
        <f>E56+E57+E58+E59</f>
        <v>0</v>
      </c>
      <c r="F55" s="4">
        <f t="shared" ref="F55:Q55" si="25">F56+F57+F58+F59</f>
        <v>0</v>
      </c>
      <c r="G55" s="15">
        <f t="shared" si="25"/>
        <v>0</v>
      </c>
      <c r="H55" s="4">
        <f t="shared" si="25"/>
        <v>0</v>
      </c>
      <c r="I55" s="4">
        <f t="shared" si="25"/>
        <v>0</v>
      </c>
      <c r="J55" s="4">
        <f t="shared" si="25"/>
        <v>0</v>
      </c>
      <c r="K55" s="4">
        <f t="shared" si="25"/>
        <v>0</v>
      </c>
      <c r="L55" s="4">
        <f t="shared" si="25"/>
        <v>0</v>
      </c>
      <c r="M55" s="4">
        <f t="shared" si="25"/>
        <v>0</v>
      </c>
      <c r="N55" s="4">
        <f t="shared" si="25"/>
        <v>0</v>
      </c>
      <c r="O55" s="4">
        <f t="shared" si="25"/>
        <v>0</v>
      </c>
      <c r="P55" s="4">
        <f t="shared" si="25"/>
        <v>0</v>
      </c>
      <c r="Q55" s="4">
        <f t="shared" si="25"/>
        <v>0</v>
      </c>
    </row>
    <row r="56" spans="1:17" x14ac:dyDescent="0.25">
      <c r="A56" s="76"/>
      <c r="B56" s="85"/>
      <c r="C56" s="76"/>
      <c r="D56" s="3" t="s">
        <v>4</v>
      </c>
      <c r="E56" s="4">
        <f>SUM(F56:Q56)</f>
        <v>0</v>
      </c>
      <c r="F56" s="4">
        <v>0</v>
      </c>
      <c r="G56" s="15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</row>
    <row r="57" spans="1:17" ht="25.5" x14ac:dyDescent="0.25">
      <c r="A57" s="76"/>
      <c r="B57" s="85"/>
      <c r="C57" s="76"/>
      <c r="D57" s="3" t="s">
        <v>5</v>
      </c>
      <c r="E57" s="4">
        <f t="shared" ref="E57:E59" si="26">SUM(F57:Q57)</f>
        <v>0</v>
      </c>
      <c r="F57" s="4">
        <v>0</v>
      </c>
      <c r="G57" s="15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</row>
    <row r="58" spans="1:17" x14ac:dyDescent="0.25">
      <c r="A58" s="76"/>
      <c r="B58" s="85"/>
      <c r="C58" s="76"/>
      <c r="D58" s="3" t="s">
        <v>6</v>
      </c>
      <c r="E58" s="4">
        <f t="shared" si="26"/>
        <v>0</v>
      </c>
      <c r="F58" s="4">
        <v>0</v>
      </c>
      <c r="G58" s="15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</row>
    <row r="59" spans="1:17" ht="25.5" x14ac:dyDescent="0.25">
      <c r="A59" s="77"/>
      <c r="B59" s="86"/>
      <c r="C59" s="77"/>
      <c r="D59" s="3" t="s">
        <v>7</v>
      </c>
      <c r="E59" s="4">
        <f t="shared" si="26"/>
        <v>0</v>
      </c>
      <c r="F59" s="4">
        <v>0</v>
      </c>
      <c r="G59" s="15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</row>
    <row r="60" spans="1:17" x14ac:dyDescent="0.25">
      <c r="A60" s="95"/>
      <c r="B60" s="101" t="s">
        <v>32</v>
      </c>
      <c r="C60" s="95"/>
      <c r="D60" s="11" t="s">
        <v>1</v>
      </c>
      <c r="E60" s="10">
        <f>E61+E62+E63+E64</f>
        <v>0</v>
      </c>
      <c r="F60" s="10">
        <f t="shared" ref="F60:L60" si="27">F61+F62+F63+F64</f>
        <v>0</v>
      </c>
      <c r="G60" s="10">
        <f t="shared" si="27"/>
        <v>0</v>
      </c>
      <c r="H60" s="10">
        <f t="shared" si="27"/>
        <v>0</v>
      </c>
      <c r="I60" s="10">
        <f t="shared" si="27"/>
        <v>0</v>
      </c>
      <c r="J60" s="10">
        <f t="shared" si="27"/>
        <v>0</v>
      </c>
      <c r="K60" s="10">
        <f t="shared" si="27"/>
        <v>0</v>
      </c>
      <c r="L60" s="10">
        <f t="shared" si="27"/>
        <v>0</v>
      </c>
      <c r="M60" s="10">
        <f t="shared" ref="M60:Q60" si="28">M61+M62+M63+M64</f>
        <v>0</v>
      </c>
      <c r="N60" s="10">
        <f t="shared" si="28"/>
        <v>0</v>
      </c>
      <c r="O60" s="10">
        <f t="shared" si="28"/>
        <v>0</v>
      </c>
      <c r="P60" s="10">
        <f t="shared" si="28"/>
        <v>0</v>
      </c>
      <c r="Q60" s="10">
        <f t="shared" si="28"/>
        <v>0</v>
      </c>
    </row>
    <row r="61" spans="1:17" ht="27.75" customHeight="1" x14ac:dyDescent="0.25">
      <c r="A61" s="96"/>
      <c r="B61" s="102"/>
      <c r="C61" s="96"/>
      <c r="D61" s="11" t="s">
        <v>4</v>
      </c>
      <c r="E61" s="12">
        <f t="shared" ref="E61:E64" si="29">SUM(F61:Q61)</f>
        <v>0</v>
      </c>
      <c r="F61" s="10">
        <f>F56</f>
        <v>0</v>
      </c>
      <c r="G61" s="10">
        <f t="shared" ref="G61:L61" si="30">G56</f>
        <v>0</v>
      </c>
      <c r="H61" s="10">
        <f t="shared" si="30"/>
        <v>0</v>
      </c>
      <c r="I61" s="10">
        <f t="shared" si="30"/>
        <v>0</v>
      </c>
      <c r="J61" s="10">
        <f t="shared" si="30"/>
        <v>0</v>
      </c>
      <c r="K61" s="10">
        <f t="shared" si="30"/>
        <v>0</v>
      </c>
      <c r="L61" s="10">
        <f t="shared" si="30"/>
        <v>0</v>
      </c>
      <c r="M61" s="10">
        <f t="shared" ref="M61:Q61" si="31">M56</f>
        <v>0</v>
      </c>
      <c r="N61" s="10">
        <f t="shared" si="31"/>
        <v>0</v>
      </c>
      <c r="O61" s="10">
        <f t="shared" si="31"/>
        <v>0</v>
      </c>
      <c r="P61" s="10">
        <f t="shared" si="31"/>
        <v>0</v>
      </c>
      <c r="Q61" s="10">
        <f t="shared" si="31"/>
        <v>0</v>
      </c>
    </row>
    <row r="62" spans="1:17" ht="25.5" x14ac:dyDescent="0.25">
      <c r="A62" s="96"/>
      <c r="B62" s="102"/>
      <c r="C62" s="96"/>
      <c r="D62" s="11" t="s">
        <v>5</v>
      </c>
      <c r="E62" s="12">
        <f t="shared" si="29"/>
        <v>0</v>
      </c>
      <c r="F62" s="10">
        <f t="shared" ref="F62:L64" si="32">F57</f>
        <v>0</v>
      </c>
      <c r="G62" s="10">
        <f t="shared" si="32"/>
        <v>0</v>
      </c>
      <c r="H62" s="10">
        <f t="shared" si="32"/>
        <v>0</v>
      </c>
      <c r="I62" s="10">
        <f t="shared" si="32"/>
        <v>0</v>
      </c>
      <c r="J62" s="10">
        <f t="shared" si="32"/>
        <v>0</v>
      </c>
      <c r="K62" s="10">
        <f t="shared" si="32"/>
        <v>0</v>
      </c>
      <c r="L62" s="10">
        <f t="shared" si="32"/>
        <v>0</v>
      </c>
      <c r="M62" s="10">
        <f t="shared" ref="M62:Q62" si="33">M57</f>
        <v>0</v>
      </c>
      <c r="N62" s="10">
        <f t="shared" si="33"/>
        <v>0</v>
      </c>
      <c r="O62" s="10">
        <f t="shared" si="33"/>
        <v>0</v>
      </c>
      <c r="P62" s="10">
        <f t="shared" si="33"/>
        <v>0</v>
      </c>
      <c r="Q62" s="10">
        <f t="shared" si="33"/>
        <v>0</v>
      </c>
    </row>
    <row r="63" spans="1:17" ht="20.25" customHeight="1" x14ac:dyDescent="0.25">
      <c r="A63" s="96"/>
      <c r="B63" s="102"/>
      <c r="C63" s="96"/>
      <c r="D63" s="11" t="s">
        <v>6</v>
      </c>
      <c r="E63" s="12">
        <f t="shared" si="29"/>
        <v>0</v>
      </c>
      <c r="F63" s="10">
        <f t="shared" si="32"/>
        <v>0</v>
      </c>
      <c r="G63" s="10">
        <f t="shared" si="32"/>
        <v>0</v>
      </c>
      <c r="H63" s="10">
        <f t="shared" si="32"/>
        <v>0</v>
      </c>
      <c r="I63" s="10">
        <f t="shared" si="32"/>
        <v>0</v>
      </c>
      <c r="J63" s="10">
        <f t="shared" si="32"/>
        <v>0</v>
      </c>
      <c r="K63" s="10">
        <f t="shared" si="32"/>
        <v>0</v>
      </c>
      <c r="L63" s="10">
        <f t="shared" si="32"/>
        <v>0</v>
      </c>
      <c r="M63" s="10">
        <f t="shared" ref="M63:Q63" si="34">M58</f>
        <v>0</v>
      </c>
      <c r="N63" s="10">
        <f t="shared" si="34"/>
        <v>0</v>
      </c>
      <c r="O63" s="10">
        <f t="shared" si="34"/>
        <v>0</v>
      </c>
      <c r="P63" s="10">
        <f t="shared" si="34"/>
        <v>0</v>
      </c>
      <c r="Q63" s="10">
        <f t="shared" si="34"/>
        <v>0</v>
      </c>
    </row>
    <row r="64" spans="1:17" ht="37.5" customHeight="1" x14ac:dyDescent="0.25">
      <c r="A64" s="97"/>
      <c r="B64" s="103"/>
      <c r="C64" s="97"/>
      <c r="D64" s="11" t="s">
        <v>7</v>
      </c>
      <c r="E64" s="12">
        <f t="shared" si="29"/>
        <v>0</v>
      </c>
      <c r="F64" s="10">
        <f t="shared" si="32"/>
        <v>0</v>
      </c>
      <c r="G64" s="10">
        <f t="shared" si="32"/>
        <v>0</v>
      </c>
      <c r="H64" s="10">
        <f t="shared" si="32"/>
        <v>0</v>
      </c>
      <c r="I64" s="10">
        <f t="shared" si="32"/>
        <v>0</v>
      </c>
      <c r="J64" s="10">
        <f t="shared" si="32"/>
        <v>0</v>
      </c>
      <c r="K64" s="10">
        <f t="shared" si="32"/>
        <v>0</v>
      </c>
      <c r="L64" s="10">
        <f t="shared" si="32"/>
        <v>0</v>
      </c>
      <c r="M64" s="10">
        <f t="shared" ref="M64:Q64" si="35">M59</f>
        <v>0</v>
      </c>
      <c r="N64" s="10">
        <f t="shared" si="35"/>
        <v>0</v>
      </c>
      <c r="O64" s="10">
        <f t="shared" si="35"/>
        <v>0</v>
      </c>
      <c r="P64" s="10">
        <f t="shared" si="35"/>
        <v>0</v>
      </c>
      <c r="Q64" s="10">
        <f t="shared" si="35"/>
        <v>0</v>
      </c>
    </row>
    <row r="65" spans="1:17" x14ac:dyDescent="0.25">
      <c r="A65" s="81" t="s">
        <v>27</v>
      </c>
      <c r="B65" s="82"/>
      <c r="C65" s="82"/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3"/>
    </row>
    <row r="66" spans="1:17" x14ac:dyDescent="0.25">
      <c r="A66" s="75" t="s">
        <v>19</v>
      </c>
      <c r="B66" s="84" t="s">
        <v>181</v>
      </c>
      <c r="C66" s="75" t="s">
        <v>20</v>
      </c>
      <c r="D66" s="3" t="s">
        <v>1</v>
      </c>
      <c r="E66" s="4">
        <f>E67+E68+E69+E70</f>
        <v>35191146.629999995</v>
      </c>
      <c r="F66" s="4">
        <f t="shared" ref="F66:H66" si="36">F67+F68+F69+F70</f>
        <v>9944024.4800000004</v>
      </c>
      <c r="G66" s="15">
        <f t="shared" si="36"/>
        <v>21151722.149999999</v>
      </c>
      <c r="H66" s="4">
        <f t="shared" si="36"/>
        <v>4095400</v>
      </c>
      <c r="I66" s="4">
        <f t="shared" ref="I66" si="37">I67+I68+I69+I70</f>
        <v>0</v>
      </c>
      <c r="J66" s="4">
        <f t="shared" ref="J66" si="38">J67+J68+J69+J70</f>
        <v>0</v>
      </c>
      <c r="K66" s="4">
        <f t="shared" ref="K66" si="39">K67+K68+K69+K70</f>
        <v>0</v>
      </c>
      <c r="L66" s="4">
        <f t="shared" ref="L66:P66" si="40">L67+L68+L69+L70</f>
        <v>0</v>
      </c>
      <c r="M66" s="4">
        <f t="shared" si="40"/>
        <v>0</v>
      </c>
      <c r="N66" s="4">
        <f t="shared" si="40"/>
        <v>0</v>
      </c>
      <c r="O66" s="4">
        <f t="shared" si="40"/>
        <v>0</v>
      </c>
      <c r="P66" s="4">
        <f t="shared" si="40"/>
        <v>0</v>
      </c>
      <c r="Q66" s="4">
        <f t="shared" ref="Q66" si="41">Q67+Q68+Q69+Q70</f>
        <v>0</v>
      </c>
    </row>
    <row r="67" spans="1:17" x14ac:dyDescent="0.25">
      <c r="A67" s="76"/>
      <c r="B67" s="85"/>
      <c r="C67" s="76"/>
      <c r="D67" s="3" t="s">
        <v>4</v>
      </c>
      <c r="E67" s="4">
        <f>SUM(F67:Q67)</f>
        <v>0</v>
      </c>
      <c r="F67" s="4">
        <v>0</v>
      </c>
      <c r="G67" s="15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</row>
    <row r="68" spans="1:17" ht="25.5" x14ac:dyDescent="0.25">
      <c r="A68" s="76"/>
      <c r="B68" s="85"/>
      <c r="C68" s="76"/>
      <c r="D68" s="3" t="s">
        <v>5</v>
      </c>
      <c r="E68" s="4">
        <f t="shared" ref="E68:E95" si="42">SUM(F68:Q68)</f>
        <v>2496444.84</v>
      </c>
      <c r="F68" s="4">
        <v>200000</v>
      </c>
      <c r="G68" s="15">
        <v>2296444.84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</row>
    <row r="69" spans="1:17" ht="27.75" customHeight="1" x14ac:dyDescent="0.25">
      <c r="A69" s="76"/>
      <c r="B69" s="85"/>
      <c r="C69" s="76"/>
      <c r="D69" s="3" t="s">
        <v>6</v>
      </c>
      <c r="E69" s="4">
        <f t="shared" si="42"/>
        <v>32694701.789999999</v>
      </c>
      <c r="F69" s="4">
        <v>9744024.4800000004</v>
      </c>
      <c r="G69" s="15">
        <v>18855277.309999999</v>
      </c>
      <c r="H69" s="4">
        <v>4095400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</row>
    <row r="70" spans="1:17" ht="33" customHeight="1" x14ac:dyDescent="0.25">
      <c r="A70" s="77"/>
      <c r="B70" s="86"/>
      <c r="C70" s="77"/>
      <c r="D70" s="3" t="s">
        <v>7</v>
      </c>
      <c r="E70" s="4">
        <f t="shared" si="42"/>
        <v>0</v>
      </c>
      <c r="F70" s="4">
        <v>0</v>
      </c>
      <c r="G70" s="15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</row>
    <row r="71" spans="1:17" x14ac:dyDescent="0.25">
      <c r="A71" s="75" t="s">
        <v>28</v>
      </c>
      <c r="B71" s="84" t="s">
        <v>180</v>
      </c>
      <c r="C71" s="75" t="s">
        <v>20</v>
      </c>
      <c r="D71" s="3" t="s">
        <v>1</v>
      </c>
      <c r="E71" s="4">
        <f>E72+E73+E74+E75</f>
        <v>770450</v>
      </c>
      <c r="F71" s="4">
        <f t="shared" ref="F71:G71" si="43">F72+F73+F74+F75</f>
        <v>0</v>
      </c>
      <c r="G71" s="15">
        <f t="shared" si="43"/>
        <v>400000</v>
      </c>
      <c r="H71" s="4">
        <f t="shared" ref="H71" si="44">H72+H73+H74+H75</f>
        <v>370450</v>
      </c>
      <c r="I71" s="4">
        <f t="shared" ref="I71" si="45">I72+I73+I74+I75</f>
        <v>0</v>
      </c>
      <c r="J71" s="4">
        <f t="shared" ref="J71" si="46">J72+J73+J74+J75</f>
        <v>0</v>
      </c>
      <c r="K71" s="4">
        <f t="shared" ref="K71" si="47">K72+K73+K74+K75</f>
        <v>0</v>
      </c>
      <c r="L71" s="4">
        <f t="shared" ref="L71:P71" si="48">L72+L73+L74+L75</f>
        <v>0</v>
      </c>
      <c r="M71" s="4">
        <f t="shared" si="48"/>
        <v>0</v>
      </c>
      <c r="N71" s="4">
        <f t="shared" si="48"/>
        <v>0</v>
      </c>
      <c r="O71" s="4">
        <f t="shared" si="48"/>
        <v>0</v>
      </c>
      <c r="P71" s="4">
        <f t="shared" si="48"/>
        <v>0</v>
      </c>
      <c r="Q71" s="4">
        <f t="shared" ref="Q71" si="49">Q72+Q73+Q74+Q75</f>
        <v>0</v>
      </c>
    </row>
    <row r="72" spans="1:17" x14ac:dyDescent="0.25">
      <c r="A72" s="76"/>
      <c r="B72" s="85"/>
      <c r="C72" s="76"/>
      <c r="D72" s="3" t="s">
        <v>4</v>
      </c>
      <c r="E72" s="4">
        <f t="shared" si="42"/>
        <v>0</v>
      </c>
      <c r="F72" s="4">
        <v>0</v>
      </c>
      <c r="G72" s="15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</row>
    <row r="73" spans="1:17" ht="25.5" x14ac:dyDescent="0.25">
      <c r="A73" s="76"/>
      <c r="B73" s="85"/>
      <c r="C73" s="76"/>
      <c r="D73" s="3" t="s">
        <v>5</v>
      </c>
      <c r="E73" s="4">
        <f t="shared" si="42"/>
        <v>400000</v>
      </c>
      <c r="F73" s="4">
        <v>0</v>
      </c>
      <c r="G73" s="15">
        <v>400000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</row>
    <row r="74" spans="1:17" ht="27.2" customHeight="1" x14ac:dyDescent="0.25">
      <c r="A74" s="76"/>
      <c r="B74" s="85"/>
      <c r="C74" s="76"/>
      <c r="D74" s="3" t="s">
        <v>6</v>
      </c>
      <c r="E74" s="4">
        <f t="shared" si="42"/>
        <v>370450</v>
      </c>
      <c r="F74" s="4">
        <v>0</v>
      </c>
      <c r="G74" s="15">
        <v>0</v>
      </c>
      <c r="H74" s="4">
        <v>370450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</row>
    <row r="75" spans="1:17" ht="25.5" x14ac:dyDescent="0.25">
      <c r="A75" s="77"/>
      <c r="B75" s="86"/>
      <c r="C75" s="77"/>
      <c r="D75" s="3" t="s">
        <v>7</v>
      </c>
      <c r="E75" s="4">
        <f t="shared" si="42"/>
        <v>0</v>
      </c>
      <c r="F75" s="4">
        <v>0</v>
      </c>
      <c r="G75" s="15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</row>
    <row r="76" spans="1:17" ht="15.95" customHeight="1" x14ac:dyDescent="0.25">
      <c r="A76" s="94" t="s">
        <v>29</v>
      </c>
      <c r="B76" s="84" t="s">
        <v>182</v>
      </c>
      <c r="C76" s="75" t="s">
        <v>20</v>
      </c>
      <c r="D76" s="3" t="s">
        <v>1</v>
      </c>
      <c r="E76" s="4">
        <f>E77+E78+E79+E80</f>
        <v>0</v>
      </c>
      <c r="F76" s="4">
        <f t="shared" ref="F76:Q76" si="50">F77+F78+F79+F80</f>
        <v>0</v>
      </c>
      <c r="G76" s="15">
        <f t="shared" si="50"/>
        <v>0</v>
      </c>
      <c r="H76" s="4">
        <f t="shared" si="50"/>
        <v>0</v>
      </c>
      <c r="I76" s="4">
        <f t="shared" si="50"/>
        <v>0</v>
      </c>
      <c r="J76" s="4">
        <f t="shared" si="50"/>
        <v>0</v>
      </c>
      <c r="K76" s="4">
        <f t="shared" si="50"/>
        <v>0</v>
      </c>
      <c r="L76" s="4">
        <f t="shared" si="50"/>
        <v>0</v>
      </c>
      <c r="M76" s="4">
        <f t="shared" si="50"/>
        <v>0</v>
      </c>
      <c r="N76" s="4">
        <f t="shared" si="50"/>
        <v>0</v>
      </c>
      <c r="O76" s="4">
        <f t="shared" si="50"/>
        <v>0</v>
      </c>
      <c r="P76" s="4">
        <f t="shared" si="50"/>
        <v>0</v>
      </c>
      <c r="Q76" s="4">
        <f t="shared" si="50"/>
        <v>0</v>
      </c>
    </row>
    <row r="77" spans="1:17" x14ac:dyDescent="0.25">
      <c r="A77" s="94"/>
      <c r="B77" s="85"/>
      <c r="C77" s="76"/>
      <c r="D77" s="3" t="s">
        <v>4</v>
      </c>
      <c r="E77" s="4">
        <f t="shared" si="42"/>
        <v>0</v>
      </c>
      <c r="F77" s="4">
        <v>0</v>
      </c>
      <c r="G77" s="15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</row>
    <row r="78" spans="1:17" ht="25.5" x14ac:dyDescent="0.25">
      <c r="A78" s="94"/>
      <c r="B78" s="85"/>
      <c r="C78" s="76"/>
      <c r="D78" s="3" t="s">
        <v>5</v>
      </c>
      <c r="E78" s="4">
        <f t="shared" si="42"/>
        <v>0</v>
      </c>
      <c r="F78" s="4">
        <v>0</v>
      </c>
      <c r="G78" s="15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</row>
    <row r="79" spans="1:17" x14ac:dyDescent="0.25">
      <c r="A79" s="94"/>
      <c r="B79" s="85"/>
      <c r="C79" s="76"/>
      <c r="D79" s="3" t="s">
        <v>6</v>
      </c>
      <c r="E79" s="4">
        <f t="shared" si="42"/>
        <v>0</v>
      </c>
      <c r="F79" s="4">
        <v>0</v>
      </c>
      <c r="G79" s="15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</row>
    <row r="80" spans="1:17" ht="25.5" x14ac:dyDescent="0.25">
      <c r="A80" s="94"/>
      <c r="B80" s="86"/>
      <c r="C80" s="77"/>
      <c r="D80" s="3" t="s">
        <v>7</v>
      </c>
      <c r="E80" s="4">
        <f t="shared" si="42"/>
        <v>0</v>
      </c>
      <c r="F80" s="4">
        <v>0</v>
      </c>
      <c r="G80" s="15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</row>
    <row r="81" spans="1:17" x14ac:dyDescent="0.25">
      <c r="A81" s="95"/>
      <c r="B81" s="101" t="s">
        <v>33</v>
      </c>
      <c r="C81" s="95"/>
      <c r="D81" s="11" t="s">
        <v>1</v>
      </c>
      <c r="E81" s="10">
        <f>E82+E83+E84+E85</f>
        <v>35961596.629999995</v>
      </c>
      <c r="F81" s="10">
        <f t="shared" ref="F81:Q81" si="51">F82+F83+F84+F85</f>
        <v>9944024.4800000004</v>
      </c>
      <c r="G81" s="10">
        <f t="shared" si="51"/>
        <v>21551722.149999999</v>
      </c>
      <c r="H81" s="10">
        <f t="shared" si="51"/>
        <v>4465850</v>
      </c>
      <c r="I81" s="10">
        <f t="shared" si="51"/>
        <v>0</v>
      </c>
      <c r="J81" s="10">
        <f t="shared" si="51"/>
        <v>0</v>
      </c>
      <c r="K81" s="10">
        <f t="shared" si="51"/>
        <v>0</v>
      </c>
      <c r="L81" s="10">
        <f t="shared" si="51"/>
        <v>0</v>
      </c>
      <c r="M81" s="10">
        <f t="shared" si="51"/>
        <v>0</v>
      </c>
      <c r="N81" s="10">
        <f t="shared" si="51"/>
        <v>0</v>
      </c>
      <c r="O81" s="10">
        <f t="shared" si="51"/>
        <v>0</v>
      </c>
      <c r="P81" s="10">
        <f t="shared" si="51"/>
        <v>0</v>
      </c>
      <c r="Q81" s="10">
        <f t="shared" si="51"/>
        <v>0</v>
      </c>
    </row>
    <row r="82" spans="1:17" ht="27" customHeight="1" x14ac:dyDescent="0.25">
      <c r="A82" s="96"/>
      <c r="B82" s="102"/>
      <c r="C82" s="96"/>
      <c r="D82" s="11" t="s">
        <v>4</v>
      </c>
      <c r="E82" s="12">
        <f t="shared" ref="E82:E85" si="52">SUM(F82:Q82)</f>
        <v>0</v>
      </c>
      <c r="F82" s="10">
        <f t="shared" ref="F82:L85" si="53">F67+F72+F77</f>
        <v>0</v>
      </c>
      <c r="G82" s="10">
        <f t="shared" si="53"/>
        <v>0</v>
      </c>
      <c r="H82" s="10">
        <f t="shared" si="53"/>
        <v>0</v>
      </c>
      <c r="I82" s="10">
        <f t="shared" si="53"/>
        <v>0</v>
      </c>
      <c r="J82" s="10">
        <f t="shared" si="53"/>
        <v>0</v>
      </c>
      <c r="K82" s="10">
        <f t="shared" si="53"/>
        <v>0</v>
      </c>
      <c r="L82" s="10">
        <f t="shared" si="53"/>
        <v>0</v>
      </c>
      <c r="M82" s="10">
        <f t="shared" ref="M82:P82" si="54">M67+M72+M77</f>
        <v>0</v>
      </c>
      <c r="N82" s="10">
        <f t="shared" si="54"/>
        <v>0</v>
      </c>
      <c r="O82" s="10">
        <f t="shared" si="54"/>
        <v>0</v>
      </c>
      <c r="P82" s="10">
        <f t="shared" si="54"/>
        <v>0</v>
      </c>
      <c r="Q82" s="10">
        <f>Q67+Q72+Q77</f>
        <v>0</v>
      </c>
    </row>
    <row r="83" spans="1:17" ht="25.5" x14ac:dyDescent="0.25">
      <c r="A83" s="96"/>
      <c r="B83" s="102"/>
      <c r="C83" s="96"/>
      <c r="D83" s="11" t="s">
        <v>5</v>
      </c>
      <c r="E83" s="12">
        <f t="shared" si="52"/>
        <v>2896444.84</v>
      </c>
      <c r="F83" s="10">
        <f t="shared" si="53"/>
        <v>200000</v>
      </c>
      <c r="G83" s="10">
        <f t="shared" si="53"/>
        <v>2696444.84</v>
      </c>
      <c r="H83" s="10">
        <f t="shared" si="53"/>
        <v>0</v>
      </c>
      <c r="I83" s="10">
        <f t="shared" si="53"/>
        <v>0</v>
      </c>
      <c r="J83" s="10">
        <f t="shared" si="53"/>
        <v>0</v>
      </c>
      <c r="K83" s="10">
        <f t="shared" si="53"/>
        <v>0</v>
      </c>
      <c r="L83" s="10">
        <f t="shared" si="53"/>
        <v>0</v>
      </c>
      <c r="M83" s="10">
        <f t="shared" ref="M83:P83" si="55">M68+M73+M78</f>
        <v>0</v>
      </c>
      <c r="N83" s="10">
        <f t="shared" si="55"/>
        <v>0</v>
      </c>
      <c r="O83" s="10">
        <f t="shared" si="55"/>
        <v>0</v>
      </c>
      <c r="P83" s="10">
        <f t="shared" si="55"/>
        <v>0</v>
      </c>
      <c r="Q83" s="10">
        <f>Q68+Q73+Q78</f>
        <v>0</v>
      </c>
    </row>
    <row r="84" spans="1:17" x14ac:dyDescent="0.25">
      <c r="A84" s="96"/>
      <c r="B84" s="102"/>
      <c r="C84" s="96"/>
      <c r="D84" s="11" t="s">
        <v>6</v>
      </c>
      <c r="E84" s="12">
        <f t="shared" si="52"/>
        <v>33065151.789999999</v>
      </c>
      <c r="F84" s="10">
        <f t="shared" si="53"/>
        <v>9744024.4800000004</v>
      </c>
      <c r="G84" s="10">
        <f t="shared" si="53"/>
        <v>18855277.309999999</v>
      </c>
      <c r="H84" s="10">
        <f t="shared" si="53"/>
        <v>4465850</v>
      </c>
      <c r="I84" s="10">
        <f t="shared" si="53"/>
        <v>0</v>
      </c>
      <c r="J84" s="10">
        <f t="shared" si="53"/>
        <v>0</v>
      </c>
      <c r="K84" s="10">
        <f t="shared" si="53"/>
        <v>0</v>
      </c>
      <c r="L84" s="10">
        <f t="shared" si="53"/>
        <v>0</v>
      </c>
      <c r="M84" s="10">
        <f t="shared" ref="M84:P84" si="56">M69+M74+M79</f>
        <v>0</v>
      </c>
      <c r="N84" s="10">
        <f t="shared" si="56"/>
        <v>0</v>
      </c>
      <c r="O84" s="10">
        <f t="shared" si="56"/>
        <v>0</v>
      </c>
      <c r="P84" s="10">
        <f t="shared" si="56"/>
        <v>0</v>
      </c>
      <c r="Q84" s="10">
        <f>Q69+Q74+Q79</f>
        <v>0</v>
      </c>
    </row>
    <row r="85" spans="1:17" ht="25.5" x14ac:dyDescent="0.25">
      <c r="A85" s="97"/>
      <c r="B85" s="103"/>
      <c r="C85" s="97"/>
      <c r="D85" s="11" t="s">
        <v>7</v>
      </c>
      <c r="E85" s="12">
        <f t="shared" si="52"/>
        <v>0</v>
      </c>
      <c r="F85" s="10">
        <f t="shared" si="53"/>
        <v>0</v>
      </c>
      <c r="G85" s="10">
        <f t="shared" si="53"/>
        <v>0</v>
      </c>
      <c r="H85" s="10">
        <f t="shared" si="53"/>
        <v>0</v>
      </c>
      <c r="I85" s="10">
        <f t="shared" si="53"/>
        <v>0</v>
      </c>
      <c r="J85" s="10">
        <f t="shared" si="53"/>
        <v>0</v>
      </c>
      <c r="K85" s="10">
        <f t="shared" si="53"/>
        <v>0</v>
      </c>
      <c r="L85" s="10">
        <f t="shared" si="53"/>
        <v>0</v>
      </c>
      <c r="M85" s="10">
        <f t="shared" ref="M85:P85" si="57">M70+M75+M80</f>
        <v>0</v>
      </c>
      <c r="N85" s="10">
        <f t="shared" si="57"/>
        <v>0</v>
      </c>
      <c r="O85" s="10">
        <f t="shared" si="57"/>
        <v>0</v>
      </c>
      <c r="P85" s="10">
        <f t="shared" si="57"/>
        <v>0</v>
      </c>
      <c r="Q85" s="10">
        <f>Q70+Q75+Q80</f>
        <v>0</v>
      </c>
    </row>
    <row r="86" spans="1:17" ht="15.95" customHeight="1" x14ac:dyDescent="0.25">
      <c r="A86" s="75"/>
      <c r="B86" s="98" t="s">
        <v>31</v>
      </c>
      <c r="C86" s="94"/>
      <c r="D86" s="3" t="s">
        <v>1</v>
      </c>
      <c r="E86" s="4">
        <f>E87+E88+E89+E90</f>
        <v>0</v>
      </c>
      <c r="F86" s="4">
        <f t="shared" ref="F86:Q86" si="58">F87+F88+F89+F90</f>
        <v>0</v>
      </c>
      <c r="G86" s="15">
        <f t="shared" si="58"/>
        <v>0</v>
      </c>
      <c r="H86" s="4">
        <f t="shared" si="58"/>
        <v>0</v>
      </c>
      <c r="I86" s="4">
        <f t="shared" si="58"/>
        <v>0</v>
      </c>
      <c r="J86" s="4">
        <f t="shared" si="58"/>
        <v>0</v>
      </c>
      <c r="K86" s="4">
        <f t="shared" si="58"/>
        <v>0</v>
      </c>
      <c r="L86" s="4">
        <f t="shared" si="58"/>
        <v>0</v>
      </c>
      <c r="M86" s="4">
        <f t="shared" si="58"/>
        <v>0</v>
      </c>
      <c r="N86" s="4">
        <f t="shared" si="58"/>
        <v>0</v>
      </c>
      <c r="O86" s="4">
        <f t="shared" si="58"/>
        <v>0</v>
      </c>
      <c r="P86" s="4">
        <f t="shared" si="58"/>
        <v>0</v>
      </c>
      <c r="Q86" s="4">
        <f t="shared" si="58"/>
        <v>0</v>
      </c>
    </row>
    <row r="87" spans="1:17" x14ac:dyDescent="0.25">
      <c r="A87" s="76"/>
      <c r="B87" s="99"/>
      <c r="C87" s="94"/>
      <c r="D87" s="3" t="s">
        <v>4</v>
      </c>
      <c r="E87" s="4">
        <f>SUM(F87:Q87)</f>
        <v>0</v>
      </c>
      <c r="F87" s="4">
        <v>0</v>
      </c>
      <c r="G87" s="15">
        <v>0</v>
      </c>
      <c r="H87" s="4">
        <v>0</v>
      </c>
      <c r="I87" s="4">
        <f t="shared" ref="I87:Q87" si="59">I66+I76</f>
        <v>0</v>
      </c>
      <c r="J87" s="4">
        <f t="shared" si="59"/>
        <v>0</v>
      </c>
      <c r="K87" s="4">
        <f t="shared" si="59"/>
        <v>0</v>
      </c>
      <c r="L87" s="4">
        <f t="shared" si="59"/>
        <v>0</v>
      </c>
      <c r="M87" s="4">
        <f t="shared" si="59"/>
        <v>0</v>
      </c>
      <c r="N87" s="4">
        <f t="shared" si="59"/>
        <v>0</v>
      </c>
      <c r="O87" s="4">
        <f t="shared" si="59"/>
        <v>0</v>
      </c>
      <c r="P87" s="4">
        <f t="shared" si="59"/>
        <v>0</v>
      </c>
      <c r="Q87" s="4">
        <f t="shared" si="59"/>
        <v>0</v>
      </c>
    </row>
    <row r="88" spans="1:17" ht="25.5" x14ac:dyDescent="0.25">
      <c r="A88" s="76"/>
      <c r="B88" s="99"/>
      <c r="C88" s="94"/>
      <c r="D88" s="3" t="s">
        <v>5</v>
      </c>
      <c r="E88" s="4">
        <f t="shared" ref="E88:E90" si="60">SUM(F88:Q88)</f>
        <v>0</v>
      </c>
      <c r="F88" s="4">
        <v>0</v>
      </c>
      <c r="G88" s="15">
        <v>0</v>
      </c>
      <c r="H88" s="4">
        <v>0</v>
      </c>
      <c r="I88" s="4">
        <f t="shared" ref="I88:Q88" si="61">I67+I77</f>
        <v>0</v>
      </c>
      <c r="J88" s="4">
        <f t="shared" si="61"/>
        <v>0</v>
      </c>
      <c r="K88" s="4">
        <f t="shared" si="61"/>
        <v>0</v>
      </c>
      <c r="L88" s="4">
        <f t="shared" si="61"/>
        <v>0</v>
      </c>
      <c r="M88" s="4">
        <f t="shared" si="61"/>
        <v>0</v>
      </c>
      <c r="N88" s="4">
        <f t="shared" si="61"/>
        <v>0</v>
      </c>
      <c r="O88" s="4">
        <f t="shared" si="61"/>
        <v>0</v>
      </c>
      <c r="P88" s="4">
        <f t="shared" si="61"/>
        <v>0</v>
      </c>
      <c r="Q88" s="4">
        <f t="shared" si="61"/>
        <v>0</v>
      </c>
    </row>
    <row r="89" spans="1:17" x14ac:dyDescent="0.25">
      <c r="A89" s="76"/>
      <c r="B89" s="99"/>
      <c r="C89" s="94"/>
      <c r="D89" s="3" t="s">
        <v>6</v>
      </c>
      <c r="E89" s="4">
        <f t="shared" si="60"/>
        <v>0</v>
      </c>
      <c r="F89" s="4">
        <v>0</v>
      </c>
      <c r="G89" s="15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</row>
    <row r="90" spans="1:17" ht="25.5" x14ac:dyDescent="0.25">
      <c r="A90" s="77"/>
      <c r="B90" s="100"/>
      <c r="C90" s="94"/>
      <c r="D90" s="3" t="s">
        <v>7</v>
      </c>
      <c r="E90" s="4">
        <f t="shared" si="60"/>
        <v>0</v>
      </c>
      <c r="F90" s="4">
        <v>0</v>
      </c>
      <c r="G90" s="15">
        <v>0</v>
      </c>
      <c r="H90" s="4">
        <v>0</v>
      </c>
      <c r="I90" s="4">
        <f t="shared" ref="I90:Q90" si="62">I69+I79</f>
        <v>0</v>
      </c>
      <c r="J90" s="4">
        <f t="shared" si="62"/>
        <v>0</v>
      </c>
      <c r="K90" s="4">
        <f t="shared" si="62"/>
        <v>0</v>
      </c>
      <c r="L90" s="4">
        <f t="shared" si="62"/>
        <v>0</v>
      </c>
      <c r="M90" s="4">
        <f t="shared" si="62"/>
        <v>0</v>
      </c>
      <c r="N90" s="4">
        <f t="shared" si="62"/>
        <v>0</v>
      </c>
      <c r="O90" s="4">
        <f t="shared" si="62"/>
        <v>0</v>
      </c>
      <c r="P90" s="4">
        <f t="shared" si="62"/>
        <v>0</v>
      </c>
      <c r="Q90" s="4">
        <f t="shared" si="62"/>
        <v>0</v>
      </c>
    </row>
    <row r="91" spans="1:17" s="9" customFormat="1" ht="30.75" customHeight="1" x14ac:dyDescent="0.25">
      <c r="A91" s="95"/>
      <c r="B91" s="101" t="s">
        <v>9</v>
      </c>
      <c r="C91" s="95"/>
      <c r="D91" s="11" t="s">
        <v>1</v>
      </c>
      <c r="E91" s="10">
        <f>E92+E93+E94+E95</f>
        <v>3668850074.3699999</v>
      </c>
      <c r="F91" s="10">
        <f t="shared" ref="F91:H91" si="63">F92+F93+F94+F95</f>
        <v>617853722.60000002</v>
      </c>
      <c r="G91" s="10">
        <f t="shared" si="63"/>
        <v>699013666.31000006</v>
      </c>
      <c r="H91" s="10">
        <f t="shared" si="63"/>
        <v>703644485.46000004</v>
      </c>
      <c r="I91" s="10">
        <f t="shared" ref="I91" si="64">I92+I93+I94+I95</f>
        <v>673700600</v>
      </c>
      <c r="J91" s="10">
        <f t="shared" ref="J91" si="65">J92+J93+J94+J95</f>
        <v>645152500</v>
      </c>
      <c r="K91" s="10">
        <f t="shared" ref="K91" si="66">K92+K93+K94+K95</f>
        <v>47069300</v>
      </c>
      <c r="L91" s="10">
        <f t="shared" ref="L91:Q91" si="67">L92+L93+L94+L95</f>
        <v>47069300</v>
      </c>
      <c r="M91" s="10">
        <f t="shared" si="67"/>
        <v>47069300</v>
      </c>
      <c r="N91" s="10">
        <f t="shared" si="67"/>
        <v>47069300</v>
      </c>
      <c r="O91" s="10">
        <f t="shared" si="67"/>
        <v>47069300</v>
      </c>
      <c r="P91" s="10">
        <f t="shared" si="67"/>
        <v>47069300</v>
      </c>
      <c r="Q91" s="10">
        <f t="shared" si="67"/>
        <v>47069300</v>
      </c>
    </row>
    <row r="92" spans="1:17" s="9" customFormat="1" ht="30" customHeight="1" x14ac:dyDescent="0.25">
      <c r="A92" s="96"/>
      <c r="B92" s="102"/>
      <c r="C92" s="96"/>
      <c r="D92" s="11" t="s">
        <v>4</v>
      </c>
      <c r="E92" s="12">
        <f t="shared" si="42"/>
        <v>63518437.780000001</v>
      </c>
      <c r="F92" s="10">
        <f t="shared" ref="F92:Q92" si="68">F50+F61+F82</f>
        <v>0</v>
      </c>
      <c r="G92" s="10">
        <f t="shared" si="68"/>
        <v>5509237.7800000003</v>
      </c>
      <c r="H92" s="10">
        <f t="shared" si="68"/>
        <v>17996800</v>
      </c>
      <c r="I92" s="10">
        <f t="shared" si="68"/>
        <v>20179400</v>
      </c>
      <c r="J92" s="10">
        <f t="shared" si="68"/>
        <v>19833000</v>
      </c>
      <c r="K92" s="10">
        <f t="shared" si="68"/>
        <v>0</v>
      </c>
      <c r="L92" s="10">
        <f t="shared" si="68"/>
        <v>0</v>
      </c>
      <c r="M92" s="10">
        <f t="shared" si="68"/>
        <v>0</v>
      </c>
      <c r="N92" s="10">
        <f t="shared" si="68"/>
        <v>0</v>
      </c>
      <c r="O92" s="10">
        <f t="shared" si="68"/>
        <v>0</v>
      </c>
      <c r="P92" s="10">
        <f t="shared" si="68"/>
        <v>0</v>
      </c>
      <c r="Q92" s="10">
        <f t="shared" si="68"/>
        <v>0</v>
      </c>
    </row>
    <row r="93" spans="1:17" s="9" customFormat="1" ht="25.5" x14ac:dyDescent="0.25">
      <c r="A93" s="96"/>
      <c r="B93" s="102"/>
      <c r="C93" s="96"/>
      <c r="D93" s="11" t="s">
        <v>5</v>
      </c>
      <c r="E93" s="12">
        <f t="shared" si="42"/>
        <v>2769196607.0599999</v>
      </c>
      <c r="F93" s="10">
        <f t="shared" ref="F93:Q93" si="69">F51+F62+F83</f>
        <v>492520000</v>
      </c>
      <c r="G93" s="10">
        <f t="shared" si="69"/>
        <v>554499907.06000006</v>
      </c>
      <c r="H93" s="10">
        <f t="shared" si="69"/>
        <v>578084800</v>
      </c>
      <c r="I93" s="10">
        <f t="shared" si="69"/>
        <v>565841700</v>
      </c>
      <c r="J93" s="10">
        <f t="shared" si="69"/>
        <v>578250200</v>
      </c>
      <c r="K93" s="10">
        <f t="shared" si="69"/>
        <v>0</v>
      </c>
      <c r="L93" s="10">
        <f t="shared" si="69"/>
        <v>0</v>
      </c>
      <c r="M93" s="10">
        <f t="shared" si="69"/>
        <v>0</v>
      </c>
      <c r="N93" s="10">
        <f t="shared" si="69"/>
        <v>0</v>
      </c>
      <c r="O93" s="10">
        <f t="shared" si="69"/>
        <v>0</v>
      </c>
      <c r="P93" s="10">
        <f t="shared" si="69"/>
        <v>0</v>
      </c>
      <c r="Q93" s="10">
        <f t="shared" si="69"/>
        <v>0</v>
      </c>
    </row>
    <row r="94" spans="1:17" s="9" customFormat="1" ht="28.5" customHeight="1" x14ac:dyDescent="0.25">
      <c r="A94" s="96"/>
      <c r="B94" s="102"/>
      <c r="C94" s="96"/>
      <c r="D94" s="11" t="s">
        <v>6</v>
      </c>
      <c r="E94" s="12">
        <f t="shared" si="42"/>
        <v>836135029.52999997</v>
      </c>
      <c r="F94" s="10">
        <f t="shared" ref="F94:Q94" si="70">F52+F63+F84</f>
        <v>125333722.59999999</v>
      </c>
      <c r="G94" s="10">
        <f t="shared" si="70"/>
        <v>139004521.47</v>
      </c>
      <c r="H94" s="10">
        <f t="shared" si="70"/>
        <v>107562885.46000001</v>
      </c>
      <c r="I94" s="10">
        <f t="shared" si="70"/>
        <v>87679500</v>
      </c>
      <c r="J94" s="10">
        <f t="shared" si="70"/>
        <v>47069300</v>
      </c>
      <c r="K94" s="10">
        <f t="shared" si="70"/>
        <v>47069300</v>
      </c>
      <c r="L94" s="10">
        <f t="shared" si="70"/>
        <v>47069300</v>
      </c>
      <c r="M94" s="10">
        <f t="shared" si="70"/>
        <v>47069300</v>
      </c>
      <c r="N94" s="10">
        <f t="shared" si="70"/>
        <v>47069300</v>
      </c>
      <c r="O94" s="10">
        <f t="shared" si="70"/>
        <v>47069300</v>
      </c>
      <c r="P94" s="10">
        <f t="shared" si="70"/>
        <v>47069300</v>
      </c>
      <c r="Q94" s="10">
        <f t="shared" si="70"/>
        <v>47069300</v>
      </c>
    </row>
    <row r="95" spans="1:17" s="9" customFormat="1" ht="25.5" x14ac:dyDescent="0.25">
      <c r="A95" s="97"/>
      <c r="B95" s="103"/>
      <c r="C95" s="97"/>
      <c r="D95" s="11" t="s">
        <v>7</v>
      </c>
      <c r="E95" s="12">
        <f t="shared" si="42"/>
        <v>0</v>
      </c>
      <c r="F95" s="10">
        <f t="shared" ref="F95:Q95" si="71">F53+F64+F85</f>
        <v>0</v>
      </c>
      <c r="G95" s="10">
        <f t="shared" si="71"/>
        <v>0</v>
      </c>
      <c r="H95" s="10">
        <f t="shared" si="71"/>
        <v>0</v>
      </c>
      <c r="I95" s="10">
        <f t="shared" si="71"/>
        <v>0</v>
      </c>
      <c r="J95" s="10">
        <f t="shared" si="71"/>
        <v>0</v>
      </c>
      <c r="K95" s="10">
        <f t="shared" si="71"/>
        <v>0</v>
      </c>
      <c r="L95" s="10">
        <f t="shared" si="71"/>
        <v>0</v>
      </c>
      <c r="M95" s="10">
        <f t="shared" si="71"/>
        <v>0</v>
      </c>
      <c r="N95" s="10">
        <f t="shared" si="71"/>
        <v>0</v>
      </c>
      <c r="O95" s="10">
        <f t="shared" si="71"/>
        <v>0</v>
      </c>
      <c r="P95" s="10">
        <f t="shared" si="71"/>
        <v>0</v>
      </c>
      <c r="Q95" s="10">
        <f t="shared" si="71"/>
        <v>0</v>
      </c>
    </row>
    <row r="96" spans="1:17" ht="30.75" customHeight="1" x14ac:dyDescent="0.25">
      <c r="A96" s="75"/>
      <c r="B96" s="98" t="s">
        <v>10</v>
      </c>
      <c r="C96" s="94"/>
      <c r="D96" s="3" t="s">
        <v>1</v>
      </c>
      <c r="E96" s="4">
        <v>0</v>
      </c>
      <c r="F96" s="4">
        <v>0</v>
      </c>
      <c r="G96" s="15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</row>
    <row r="97" spans="1:17" ht="21.75" customHeight="1" x14ac:dyDescent="0.25">
      <c r="A97" s="76"/>
      <c r="B97" s="99"/>
      <c r="C97" s="94"/>
      <c r="D97" s="3" t="s">
        <v>4</v>
      </c>
      <c r="E97" s="4">
        <f t="shared" ref="E97:Q97" si="72">E67+E72</f>
        <v>0</v>
      </c>
      <c r="F97" s="4">
        <f t="shared" si="72"/>
        <v>0</v>
      </c>
      <c r="G97" s="15">
        <f t="shared" si="72"/>
        <v>0</v>
      </c>
      <c r="H97" s="4">
        <f t="shared" si="72"/>
        <v>0</v>
      </c>
      <c r="I97" s="4">
        <f t="shared" si="72"/>
        <v>0</v>
      </c>
      <c r="J97" s="4">
        <f t="shared" si="72"/>
        <v>0</v>
      </c>
      <c r="K97" s="4">
        <f t="shared" si="72"/>
        <v>0</v>
      </c>
      <c r="L97" s="4">
        <f t="shared" si="72"/>
        <v>0</v>
      </c>
      <c r="M97" s="4">
        <f t="shared" si="72"/>
        <v>0</v>
      </c>
      <c r="N97" s="4">
        <f t="shared" si="72"/>
        <v>0</v>
      </c>
      <c r="O97" s="4">
        <f t="shared" si="72"/>
        <v>0</v>
      </c>
      <c r="P97" s="4">
        <f t="shared" si="72"/>
        <v>0</v>
      </c>
      <c r="Q97" s="4">
        <f t="shared" si="72"/>
        <v>0</v>
      </c>
    </row>
    <row r="98" spans="1:17" ht="30" customHeight="1" x14ac:dyDescent="0.25">
      <c r="A98" s="76"/>
      <c r="B98" s="99"/>
      <c r="C98" s="94"/>
      <c r="D98" s="3" t="s">
        <v>5</v>
      </c>
      <c r="E98" s="4">
        <v>0</v>
      </c>
      <c r="F98" s="4">
        <v>0</v>
      </c>
      <c r="G98" s="15">
        <v>0</v>
      </c>
      <c r="H98" s="4">
        <f t="shared" ref="H98:Q98" si="73">H68+H73</f>
        <v>0</v>
      </c>
      <c r="I98" s="4">
        <f t="shared" si="73"/>
        <v>0</v>
      </c>
      <c r="J98" s="4">
        <f t="shared" si="73"/>
        <v>0</v>
      </c>
      <c r="K98" s="4">
        <f t="shared" si="73"/>
        <v>0</v>
      </c>
      <c r="L98" s="4">
        <f t="shared" si="73"/>
        <v>0</v>
      </c>
      <c r="M98" s="4">
        <f t="shared" si="73"/>
        <v>0</v>
      </c>
      <c r="N98" s="4">
        <f t="shared" si="73"/>
        <v>0</v>
      </c>
      <c r="O98" s="4">
        <f t="shared" si="73"/>
        <v>0</v>
      </c>
      <c r="P98" s="4">
        <f t="shared" si="73"/>
        <v>0</v>
      </c>
      <c r="Q98" s="4">
        <f t="shared" si="73"/>
        <v>0</v>
      </c>
    </row>
    <row r="99" spans="1:17" ht="28.5" customHeight="1" x14ac:dyDescent="0.25">
      <c r="A99" s="76"/>
      <c r="B99" s="99"/>
      <c r="C99" s="94"/>
      <c r="D99" s="3" t="s">
        <v>6</v>
      </c>
      <c r="E99" s="4">
        <v>0</v>
      </c>
      <c r="F99" s="4">
        <v>0</v>
      </c>
      <c r="G99" s="15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</row>
    <row r="100" spans="1:17" ht="25.5" x14ac:dyDescent="0.25">
      <c r="A100" s="77"/>
      <c r="B100" s="100"/>
      <c r="C100" s="94"/>
      <c r="D100" s="3" t="s">
        <v>7</v>
      </c>
      <c r="E100" s="4">
        <f t="shared" ref="E100:Q100" si="74">E70+E75</f>
        <v>0</v>
      </c>
      <c r="F100" s="4">
        <f t="shared" si="74"/>
        <v>0</v>
      </c>
      <c r="G100" s="15">
        <f t="shared" si="74"/>
        <v>0</v>
      </c>
      <c r="H100" s="4">
        <f t="shared" si="74"/>
        <v>0</v>
      </c>
      <c r="I100" s="4">
        <f t="shared" si="74"/>
        <v>0</v>
      </c>
      <c r="J100" s="4">
        <f t="shared" si="74"/>
        <v>0</v>
      </c>
      <c r="K100" s="4">
        <f t="shared" si="74"/>
        <v>0</v>
      </c>
      <c r="L100" s="4">
        <f t="shared" si="74"/>
        <v>0</v>
      </c>
      <c r="M100" s="4">
        <f t="shared" si="74"/>
        <v>0</v>
      </c>
      <c r="N100" s="4">
        <f t="shared" si="74"/>
        <v>0</v>
      </c>
      <c r="O100" s="4">
        <f t="shared" si="74"/>
        <v>0</v>
      </c>
      <c r="P100" s="4">
        <f t="shared" si="74"/>
        <v>0</v>
      </c>
      <c r="Q100" s="4">
        <f t="shared" si="74"/>
        <v>0</v>
      </c>
    </row>
    <row r="101" spans="1:17" ht="30.75" customHeight="1" x14ac:dyDescent="0.25">
      <c r="A101" s="75"/>
      <c r="B101" s="98" t="s">
        <v>3</v>
      </c>
      <c r="C101" s="94"/>
      <c r="D101" s="3" t="s">
        <v>1</v>
      </c>
      <c r="E101" s="4">
        <f>E91</f>
        <v>3668850074.3699999</v>
      </c>
      <c r="F101" s="4">
        <f t="shared" ref="F101:Q101" si="75">F91</f>
        <v>617853722.60000002</v>
      </c>
      <c r="G101" s="15">
        <f t="shared" si="75"/>
        <v>699013666.31000006</v>
      </c>
      <c r="H101" s="4">
        <f t="shared" si="75"/>
        <v>703644485.46000004</v>
      </c>
      <c r="I101" s="4">
        <f t="shared" si="75"/>
        <v>673700600</v>
      </c>
      <c r="J101" s="4">
        <f t="shared" si="75"/>
        <v>645152500</v>
      </c>
      <c r="K101" s="4">
        <f t="shared" si="75"/>
        <v>47069300</v>
      </c>
      <c r="L101" s="4">
        <f t="shared" si="75"/>
        <v>47069300</v>
      </c>
      <c r="M101" s="4">
        <f t="shared" si="75"/>
        <v>47069300</v>
      </c>
      <c r="N101" s="4">
        <f t="shared" si="75"/>
        <v>47069300</v>
      </c>
      <c r="O101" s="4">
        <f t="shared" si="75"/>
        <v>47069300</v>
      </c>
      <c r="P101" s="4">
        <f t="shared" si="75"/>
        <v>47069300</v>
      </c>
      <c r="Q101" s="4">
        <f t="shared" si="75"/>
        <v>47069300</v>
      </c>
    </row>
    <row r="102" spans="1:17" ht="21.75" customHeight="1" x14ac:dyDescent="0.25">
      <c r="A102" s="76"/>
      <c r="B102" s="99"/>
      <c r="C102" s="94"/>
      <c r="D102" s="3" t="s">
        <v>4</v>
      </c>
      <c r="E102" s="4">
        <f t="shared" ref="E102:Q106" si="76">E92</f>
        <v>63518437.780000001</v>
      </c>
      <c r="F102" s="4">
        <f t="shared" si="76"/>
        <v>0</v>
      </c>
      <c r="G102" s="15">
        <f t="shared" si="76"/>
        <v>5509237.7800000003</v>
      </c>
      <c r="H102" s="4">
        <f t="shared" si="76"/>
        <v>17996800</v>
      </c>
      <c r="I102" s="4">
        <f t="shared" si="76"/>
        <v>20179400</v>
      </c>
      <c r="J102" s="4">
        <f t="shared" si="76"/>
        <v>19833000</v>
      </c>
      <c r="K102" s="4">
        <f t="shared" si="76"/>
        <v>0</v>
      </c>
      <c r="L102" s="4">
        <f t="shared" si="76"/>
        <v>0</v>
      </c>
      <c r="M102" s="4">
        <f t="shared" ref="M102:Q102" si="77">M92</f>
        <v>0</v>
      </c>
      <c r="N102" s="4">
        <f t="shared" si="77"/>
        <v>0</v>
      </c>
      <c r="O102" s="4">
        <f t="shared" si="77"/>
        <v>0</v>
      </c>
      <c r="P102" s="4">
        <f t="shared" si="77"/>
        <v>0</v>
      </c>
      <c r="Q102" s="4">
        <f t="shared" si="77"/>
        <v>0</v>
      </c>
    </row>
    <row r="103" spans="1:17" ht="30" customHeight="1" x14ac:dyDescent="0.25">
      <c r="A103" s="76"/>
      <c r="B103" s="99"/>
      <c r="C103" s="94"/>
      <c r="D103" s="3" t="s">
        <v>5</v>
      </c>
      <c r="E103" s="4">
        <f t="shared" si="76"/>
        <v>2769196607.0599999</v>
      </c>
      <c r="F103" s="4">
        <f t="shared" si="76"/>
        <v>492520000</v>
      </c>
      <c r="G103" s="15">
        <f t="shared" si="76"/>
        <v>554499907.06000006</v>
      </c>
      <c r="H103" s="4">
        <f t="shared" si="76"/>
        <v>578084800</v>
      </c>
      <c r="I103" s="4">
        <f t="shared" si="76"/>
        <v>565841700</v>
      </c>
      <c r="J103" s="4">
        <f t="shared" si="76"/>
        <v>578250200</v>
      </c>
      <c r="K103" s="4">
        <f t="shared" si="76"/>
        <v>0</v>
      </c>
      <c r="L103" s="4">
        <f t="shared" si="76"/>
        <v>0</v>
      </c>
      <c r="M103" s="4">
        <f t="shared" ref="M103:Q103" si="78">M93</f>
        <v>0</v>
      </c>
      <c r="N103" s="4">
        <f t="shared" si="78"/>
        <v>0</v>
      </c>
      <c r="O103" s="4">
        <f t="shared" si="78"/>
        <v>0</v>
      </c>
      <c r="P103" s="4">
        <f t="shared" si="78"/>
        <v>0</v>
      </c>
      <c r="Q103" s="4">
        <f t="shared" si="78"/>
        <v>0</v>
      </c>
    </row>
    <row r="104" spans="1:17" ht="28.5" customHeight="1" x14ac:dyDescent="0.25">
      <c r="A104" s="76"/>
      <c r="B104" s="99"/>
      <c r="C104" s="94"/>
      <c r="D104" s="3" t="s">
        <v>6</v>
      </c>
      <c r="E104" s="4">
        <f t="shared" si="76"/>
        <v>836135029.52999997</v>
      </c>
      <c r="F104" s="4">
        <f t="shared" si="76"/>
        <v>125333722.59999999</v>
      </c>
      <c r="G104" s="15">
        <f t="shared" si="76"/>
        <v>139004521.47</v>
      </c>
      <c r="H104" s="4">
        <f t="shared" si="76"/>
        <v>107562885.46000001</v>
      </c>
      <c r="I104" s="4">
        <f t="shared" si="76"/>
        <v>87679500</v>
      </c>
      <c r="J104" s="4">
        <f t="shared" si="76"/>
        <v>47069300</v>
      </c>
      <c r="K104" s="4">
        <f t="shared" si="76"/>
        <v>47069300</v>
      </c>
      <c r="L104" s="4">
        <f t="shared" si="76"/>
        <v>47069300</v>
      </c>
      <c r="M104" s="4">
        <f t="shared" si="76"/>
        <v>47069300</v>
      </c>
      <c r="N104" s="4">
        <f t="shared" si="76"/>
        <v>47069300</v>
      </c>
      <c r="O104" s="4">
        <f t="shared" si="76"/>
        <v>47069300</v>
      </c>
      <c r="P104" s="4">
        <f t="shared" si="76"/>
        <v>47069300</v>
      </c>
      <c r="Q104" s="4">
        <f t="shared" si="76"/>
        <v>47069300</v>
      </c>
    </row>
    <row r="105" spans="1:17" ht="25.5" x14ac:dyDescent="0.25">
      <c r="A105" s="77"/>
      <c r="B105" s="100"/>
      <c r="C105" s="94"/>
      <c r="D105" s="3" t="s">
        <v>7</v>
      </c>
      <c r="E105" s="4">
        <f t="shared" si="76"/>
        <v>0</v>
      </c>
      <c r="F105" s="4">
        <f t="shared" si="76"/>
        <v>0</v>
      </c>
      <c r="G105" s="15">
        <f t="shared" si="76"/>
        <v>0</v>
      </c>
      <c r="H105" s="4">
        <f t="shared" si="76"/>
        <v>0</v>
      </c>
      <c r="I105" s="4">
        <f t="shared" si="76"/>
        <v>0</v>
      </c>
      <c r="J105" s="4">
        <f t="shared" si="76"/>
        <v>0</v>
      </c>
      <c r="K105" s="4">
        <f t="shared" si="76"/>
        <v>0</v>
      </c>
      <c r="L105" s="4">
        <f t="shared" si="76"/>
        <v>0</v>
      </c>
      <c r="M105" s="4">
        <f t="shared" ref="M105:Q105" si="79">M95</f>
        <v>0</v>
      </c>
      <c r="N105" s="4">
        <f t="shared" si="79"/>
        <v>0</v>
      </c>
      <c r="O105" s="4">
        <f t="shared" si="79"/>
        <v>0</v>
      </c>
      <c r="P105" s="4">
        <f t="shared" si="79"/>
        <v>0</v>
      </c>
      <c r="Q105" s="4">
        <f t="shared" si="79"/>
        <v>0</v>
      </c>
    </row>
    <row r="106" spans="1:17" x14ac:dyDescent="0.25">
      <c r="A106" s="7"/>
      <c r="B106" s="8" t="s">
        <v>11</v>
      </c>
      <c r="C106" s="2"/>
      <c r="D106" s="3"/>
      <c r="E106" s="4">
        <v>0</v>
      </c>
      <c r="F106" s="4">
        <v>0</v>
      </c>
      <c r="G106" s="15">
        <v>0</v>
      </c>
      <c r="H106" s="4">
        <v>0</v>
      </c>
      <c r="I106" s="4">
        <v>0</v>
      </c>
      <c r="J106" s="4">
        <v>0</v>
      </c>
      <c r="K106" s="4">
        <f t="shared" si="76"/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</row>
    <row r="107" spans="1:17" ht="30.75" customHeight="1" x14ac:dyDescent="0.25">
      <c r="A107" s="75"/>
      <c r="B107" s="98" t="s">
        <v>15</v>
      </c>
      <c r="C107" s="94"/>
      <c r="D107" s="3" t="s">
        <v>1</v>
      </c>
      <c r="E107" s="4">
        <f>E101</f>
        <v>3668850074.3699999</v>
      </c>
      <c r="F107" s="4">
        <f t="shared" ref="F107:Q107" si="80">F101</f>
        <v>617853722.60000002</v>
      </c>
      <c r="G107" s="15">
        <f t="shared" si="80"/>
        <v>699013666.31000006</v>
      </c>
      <c r="H107" s="4">
        <f t="shared" si="80"/>
        <v>703644485.46000004</v>
      </c>
      <c r="I107" s="4">
        <f t="shared" si="80"/>
        <v>673700600</v>
      </c>
      <c r="J107" s="4">
        <f t="shared" si="80"/>
        <v>645152500</v>
      </c>
      <c r="K107" s="4">
        <f t="shared" si="80"/>
        <v>47069300</v>
      </c>
      <c r="L107" s="4">
        <f t="shared" si="80"/>
        <v>47069300</v>
      </c>
      <c r="M107" s="4">
        <f t="shared" si="80"/>
        <v>47069300</v>
      </c>
      <c r="N107" s="4">
        <f t="shared" si="80"/>
        <v>47069300</v>
      </c>
      <c r="O107" s="4">
        <f t="shared" si="80"/>
        <v>47069300</v>
      </c>
      <c r="P107" s="4">
        <f t="shared" si="80"/>
        <v>47069300</v>
      </c>
      <c r="Q107" s="4">
        <f t="shared" si="80"/>
        <v>47069300</v>
      </c>
    </row>
    <row r="108" spans="1:17" ht="21.75" customHeight="1" x14ac:dyDescent="0.25">
      <c r="A108" s="76"/>
      <c r="B108" s="99"/>
      <c r="C108" s="94"/>
      <c r="D108" s="3" t="s">
        <v>4</v>
      </c>
      <c r="E108" s="4">
        <f t="shared" ref="E108:Q111" si="81">E102</f>
        <v>63518437.780000001</v>
      </c>
      <c r="F108" s="4">
        <f t="shared" si="81"/>
        <v>0</v>
      </c>
      <c r="G108" s="15">
        <f t="shared" si="81"/>
        <v>5509237.7800000003</v>
      </c>
      <c r="H108" s="4">
        <f t="shared" si="81"/>
        <v>17996800</v>
      </c>
      <c r="I108" s="4">
        <f t="shared" si="81"/>
        <v>20179400</v>
      </c>
      <c r="J108" s="4">
        <f t="shared" si="81"/>
        <v>19833000</v>
      </c>
      <c r="K108" s="4">
        <f t="shared" si="81"/>
        <v>0</v>
      </c>
      <c r="L108" s="4">
        <f t="shared" si="81"/>
        <v>0</v>
      </c>
      <c r="M108" s="4">
        <f t="shared" ref="M108:Q108" si="82">M102</f>
        <v>0</v>
      </c>
      <c r="N108" s="4">
        <f t="shared" si="82"/>
        <v>0</v>
      </c>
      <c r="O108" s="4">
        <f t="shared" si="82"/>
        <v>0</v>
      </c>
      <c r="P108" s="4">
        <f t="shared" si="82"/>
        <v>0</v>
      </c>
      <c r="Q108" s="4">
        <f t="shared" si="82"/>
        <v>0</v>
      </c>
    </row>
    <row r="109" spans="1:17" ht="30" customHeight="1" x14ac:dyDescent="0.25">
      <c r="A109" s="76"/>
      <c r="B109" s="99"/>
      <c r="C109" s="94"/>
      <c r="D109" s="3" t="s">
        <v>5</v>
      </c>
      <c r="E109" s="4">
        <f t="shared" si="81"/>
        <v>2769196607.0599999</v>
      </c>
      <c r="F109" s="4">
        <f t="shared" si="81"/>
        <v>492520000</v>
      </c>
      <c r="G109" s="15">
        <f t="shared" si="81"/>
        <v>554499907.06000006</v>
      </c>
      <c r="H109" s="4">
        <f t="shared" si="81"/>
        <v>578084800</v>
      </c>
      <c r="I109" s="4">
        <f t="shared" si="81"/>
        <v>565841700</v>
      </c>
      <c r="J109" s="4">
        <f t="shared" si="81"/>
        <v>578250200</v>
      </c>
      <c r="K109" s="4">
        <f t="shared" si="81"/>
        <v>0</v>
      </c>
      <c r="L109" s="4">
        <f t="shared" si="81"/>
        <v>0</v>
      </c>
      <c r="M109" s="4">
        <f t="shared" ref="M109:Q109" si="83">M103</f>
        <v>0</v>
      </c>
      <c r="N109" s="4">
        <f t="shared" si="83"/>
        <v>0</v>
      </c>
      <c r="O109" s="4">
        <f t="shared" si="83"/>
        <v>0</v>
      </c>
      <c r="P109" s="4">
        <f t="shared" si="83"/>
        <v>0</v>
      </c>
      <c r="Q109" s="4">
        <f t="shared" si="83"/>
        <v>0</v>
      </c>
    </row>
    <row r="110" spans="1:17" ht="28.5" customHeight="1" x14ac:dyDescent="0.25">
      <c r="A110" s="76"/>
      <c r="B110" s="99"/>
      <c r="C110" s="94"/>
      <c r="D110" s="3" t="s">
        <v>6</v>
      </c>
      <c r="E110" s="4">
        <f t="shared" si="81"/>
        <v>836135029.52999997</v>
      </c>
      <c r="F110" s="4">
        <f t="shared" si="81"/>
        <v>125333722.59999999</v>
      </c>
      <c r="G110" s="15">
        <f t="shared" si="81"/>
        <v>139004521.47</v>
      </c>
      <c r="H110" s="4">
        <f t="shared" si="81"/>
        <v>107562885.46000001</v>
      </c>
      <c r="I110" s="4">
        <f t="shared" si="81"/>
        <v>87679500</v>
      </c>
      <c r="J110" s="4">
        <f t="shared" si="81"/>
        <v>47069300</v>
      </c>
      <c r="K110" s="4">
        <f t="shared" si="81"/>
        <v>47069300</v>
      </c>
      <c r="L110" s="4">
        <f t="shared" si="81"/>
        <v>47069300</v>
      </c>
      <c r="M110" s="4">
        <f t="shared" si="81"/>
        <v>47069300</v>
      </c>
      <c r="N110" s="4">
        <f t="shared" si="81"/>
        <v>47069300</v>
      </c>
      <c r="O110" s="4">
        <f t="shared" si="81"/>
        <v>47069300</v>
      </c>
      <c r="P110" s="4">
        <f t="shared" si="81"/>
        <v>47069300</v>
      </c>
      <c r="Q110" s="4">
        <f t="shared" si="81"/>
        <v>47069300</v>
      </c>
    </row>
    <row r="111" spans="1:17" ht="25.5" x14ac:dyDescent="0.25">
      <c r="A111" s="77"/>
      <c r="B111" s="100"/>
      <c r="C111" s="94"/>
      <c r="D111" s="3" t="s">
        <v>7</v>
      </c>
      <c r="E111" s="4">
        <f t="shared" si="81"/>
        <v>0</v>
      </c>
      <c r="F111" s="4">
        <f t="shared" si="81"/>
        <v>0</v>
      </c>
      <c r="G111" s="15">
        <f t="shared" si="81"/>
        <v>0</v>
      </c>
      <c r="H111" s="4">
        <f t="shared" si="81"/>
        <v>0</v>
      </c>
      <c r="I111" s="4">
        <f t="shared" si="81"/>
        <v>0</v>
      </c>
      <c r="J111" s="4">
        <f t="shared" si="81"/>
        <v>0</v>
      </c>
      <c r="K111" s="4">
        <f t="shared" si="81"/>
        <v>0</v>
      </c>
      <c r="L111" s="4">
        <f t="shared" si="81"/>
        <v>0</v>
      </c>
      <c r="M111" s="4">
        <f t="shared" ref="M111:Q111" si="84">M105</f>
        <v>0</v>
      </c>
      <c r="N111" s="4">
        <f t="shared" si="84"/>
        <v>0</v>
      </c>
      <c r="O111" s="4">
        <f t="shared" si="84"/>
        <v>0</v>
      </c>
      <c r="P111" s="4">
        <f t="shared" si="84"/>
        <v>0</v>
      </c>
      <c r="Q111" s="4">
        <f t="shared" si="84"/>
        <v>0</v>
      </c>
    </row>
    <row r="112" spans="1:17" ht="30.75" customHeight="1" x14ac:dyDescent="0.25">
      <c r="A112" s="75"/>
      <c r="B112" s="98" t="s">
        <v>16</v>
      </c>
      <c r="C112" s="94"/>
      <c r="D112" s="3" t="s">
        <v>1</v>
      </c>
      <c r="E112" s="4">
        <v>0</v>
      </c>
      <c r="F112" s="4">
        <v>0</v>
      </c>
      <c r="G112" s="15">
        <v>0</v>
      </c>
      <c r="H112" s="4">
        <v>0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0</v>
      </c>
    </row>
    <row r="113" spans="1:17" ht="21.75" customHeight="1" x14ac:dyDescent="0.25">
      <c r="A113" s="76"/>
      <c r="B113" s="99"/>
      <c r="C113" s="94"/>
      <c r="D113" s="3" t="s">
        <v>4</v>
      </c>
      <c r="E113" s="4">
        <v>0</v>
      </c>
      <c r="F113" s="4">
        <v>0</v>
      </c>
      <c r="G113" s="15">
        <v>0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</row>
    <row r="114" spans="1:17" ht="30" customHeight="1" x14ac:dyDescent="0.25">
      <c r="A114" s="76"/>
      <c r="B114" s="99"/>
      <c r="C114" s="94"/>
      <c r="D114" s="3" t="s">
        <v>5</v>
      </c>
      <c r="E114" s="4">
        <v>0</v>
      </c>
      <c r="F114" s="4">
        <v>0</v>
      </c>
      <c r="G114" s="15">
        <v>0</v>
      </c>
      <c r="H114" s="4">
        <v>0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</row>
    <row r="115" spans="1:17" ht="28.5" customHeight="1" x14ac:dyDescent="0.25">
      <c r="A115" s="76"/>
      <c r="B115" s="99"/>
      <c r="C115" s="94"/>
      <c r="D115" s="3" t="s">
        <v>6</v>
      </c>
      <c r="E115" s="4">
        <v>0</v>
      </c>
      <c r="F115" s="4">
        <v>0</v>
      </c>
      <c r="G115" s="15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</row>
    <row r="116" spans="1:17" ht="25.5" x14ac:dyDescent="0.25">
      <c r="A116" s="77"/>
      <c r="B116" s="100"/>
      <c r="C116" s="94"/>
      <c r="D116" s="3" t="s">
        <v>7</v>
      </c>
      <c r="E116" s="4">
        <v>0</v>
      </c>
      <c r="F116" s="4">
        <v>0</v>
      </c>
      <c r="G116" s="15">
        <v>0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</row>
    <row r="117" spans="1:17" x14ac:dyDescent="0.25">
      <c r="A117" s="5"/>
      <c r="B117" s="5"/>
      <c r="C117" s="5"/>
      <c r="D117" s="5"/>
      <c r="E117" s="5"/>
      <c r="F117" s="5"/>
      <c r="G117" s="67"/>
      <c r="H117" s="5"/>
      <c r="I117" s="5"/>
      <c r="J117" s="5"/>
      <c r="K117" s="5"/>
      <c r="L117" s="5"/>
      <c r="M117" s="5"/>
      <c r="N117" s="5"/>
      <c r="O117" s="5"/>
      <c r="P117" s="5"/>
      <c r="Q117" s="5"/>
    </row>
    <row r="118" spans="1:17" x14ac:dyDescent="0.25">
      <c r="A118" s="5"/>
      <c r="B118" s="5"/>
      <c r="C118" s="5"/>
      <c r="D118" s="5"/>
      <c r="E118" s="5"/>
      <c r="F118" s="5"/>
      <c r="G118" s="67"/>
      <c r="H118" s="5"/>
      <c r="I118" s="5"/>
      <c r="J118" s="5"/>
      <c r="K118" s="5"/>
      <c r="L118" s="5"/>
      <c r="M118" s="5"/>
      <c r="N118" s="5"/>
      <c r="O118" s="5"/>
      <c r="P118" s="5"/>
      <c r="Q118" s="5"/>
    </row>
    <row r="119" spans="1:17" x14ac:dyDescent="0.25">
      <c r="A119" s="5"/>
      <c r="B119" s="5"/>
      <c r="C119" s="5"/>
      <c r="D119" s="5"/>
      <c r="E119" s="5"/>
      <c r="F119" s="5"/>
      <c r="G119" s="67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x14ac:dyDescent="0.25">
      <c r="A120" s="5"/>
      <c r="B120" s="5"/>
      <c r="C120" s="5"/>
      <c r="D120" s="5"/>
      <c r="E120" s="5"/>
      <c r="F120" s="5"/>
      <c r="G120" s="67"/>
      <c r="H120" s="5"/>
      <c r="I120" s="5"/>
      <c r="J120" s="5"/>
      <c r="K120" s="5"/>
      <c r="L120" s="5"/>
      <c r="M120" s="5"/>
      <c r="N120" s="5"/>
      <c r="O120" s="5"/>
      <c r="P120" s="5"/>
      <c r="Q120" s="5"/>
    </row>
    <row r="121" spans="1:17" x14ac:dyDescent="0.25">
      <c r="A121" s="5"/>
      <c r="B121" s="5"/>
      <c r="C121" s="5"/>
      <c r="D121" s="5"/>
      <c r="E121" s="5"/>
      <c r="F121" s="5"/>
      <c r="G121" s="67"/>
      <c r="H121" s="5"/>
      <c r="I121" s="5"/>
      <c r="J121" s="5"/>
      <c r="K121" s="5"/>
      <c r="L121" s="5"/>
      <c r="M121" s="5"/>
      <c r="N121" s="5"/>
      <c r="O121" s="5"/>
      <c r="P121" s="5"/>
      <c r="Q121" s="5"/>
    </row>
    <row r="122" spans="1:17" x14ac:dyDescent="0.25">
      <c r="A122" s="5"/>
      <c r="B122" s="5"/>
      <c r="C122" s="5"/>
      <c r="D122" s="5"/>
      <c r="E122" s="5"/>
      <c r="F122" s="5"/>
      <c r="G122" s="67"/>
      <c r="H122" s="5"/>
      <c r="I122" s="5"/>
      <c r="J122" s="5"/>
      <c r="K122" s="5"/>
      <c r="L122" s="5"/>
      <c r="M122" s="5"/>
      <c r="N122" s="5"/>
      <c r="O122" s="5"/>
      <c r="P122" s="5"/>
      <c r="Q122" s="5"/>
    </row>
    <row r="123" spans="1:17" x14ac:dyDescent="0.25">
      <c r="A123" s="5"/>
      <c r="B123" s="5"/>
      <c r="C123" s="5"/>
      <c r="D123" s="5"/>
      <c r="E123" s="5"/>
      <c r="F123" s="5"/>
      <c r="G123" s="67"/>
      <c r="H123" s="5"/>
      <c r="I123" s="5"/>
      <c r="J123" s="5"/>
      <c r="K123" s="5"/>
      <c r="L123" s="5"/>
      <c r="M123" s="5"/>
      <c r="N123" s="5"/>
      <c r="O123" s="5"/>
      <c r="P123" s="5"/>
      <c r="Q123" s="5"/>
    </row>
    <row r="124" spans="1:17" x14ac:dyDescent="0.25">
      <c r="A124" s="5"/>
      <c r="B124" s="5"/>
      <c r="C124" s="5"/>
      <c r="D124" s="5"/>
      <c r="E124" s="5"/>
      <c r="F124" s="5"/>
      <c r="G124" s="67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1:17" x14ac:dyDescent="0.25">
      <c r="A125" s="5"/>
      <c r="B125" s="5"/>
      <c r="C125" s="5"/>
      <c r="D125" s="5"/>
      <c r="E125" s="5"/>
      <c r="F125" s="5"/>
      <c r="G125" s="67"/>
      <c r="H125" s="5"/>
      <c r="I125" s="5"/>
      <c r="J125" s="5"/>
      <c r="K125" s="5"/>
      <c r="L125" s="5"/>
      <c r="M125" s="5"/>
      <c r="N125" s="5"/>
      <c r="O125" s="5"/>
      <c r="P125" s="5"/>
      <c r="Q125" s="5"/>
    </row>
    <row r="126" spans="1:17" x14ac:dyDescent="0.25">
      <c r="A126" s="5"/>
      <c r="B126" s="5"/>
      <c r="C126" s="5"/>
      <c r="D126" s="5"/>
      <c r="E126" s="5"/>
      <c r="F126" s="5"/>
      <c r="G126" s="67"/>
      <c r="H126" s="5"/>
      <c r="I126" s="5"/>
      <c r="J126" s="5"/>
      <c r="K126" s="5"/>
      <c r="L126" s="5"/>
      <c r="M126" s="5"/>
      <c r="N126" s="5"/>
      <c r="O126" s="5"/>
      <c r="P126" s="5"/>
      <c r="Q126" s="5"/>
    </row>
    <row r="127" spans="1:17" x14ac:dyDescent="0.25">
      <c r="A127" s="5"/>
      <c r="B127" s="5"/>
      <c r="C127" s="5"/>
      <c r="D127" s="5"/>
      <c r="E127" s="5"/>
      <c r="F127" s="5"/>
      <c r="G127" s="67"/>
      <c r="H127" s="5"/>
      <c r="I127" s="5"/>
      <c r="J127" s="5"/>
      <c r="K127" s="5"/>
      <c r="L127" s="5"/>
      <c r="M127" s="5"/>
      <c r="N127" s="5"/>
      <c r="O127" s="5"/>
      <c r="P127" s="5"/>
      <c r="Q127" s="5"/>
    </row>
    <row r="128" spans="1:17" x14ac:dyDescent="0.25">
      <c r="A128" s="5"/>
      <c r="B128" s="5"/>
      <c r="C128" s="5"/>
      <c r="D128" s="5"/>
      <c r="E128" s="5"/>
      <c r="F128" s="5"/>
      <c r="G128" s="67"/>
      <c r="H128" s="5"/>
      <c r="I128" s="5"/>
      <c r="J128" s="5"/>
      <c r="K128" s="5"/>
      <c r="L128" s="5"/>
      <c r="M128" s="5"/>
      <c r="N128" s="5"/>
      <c r="O128" s="5"/>
      <c r="P128" s="5"/>
      <c r="Q128" s="5"/>
    </row>
    <row r="129" spans="1:17" x14ac:dyDescent="0.25">
      <c r="A129" s="5"/>
      <c r="B129" s="5"/>
      <c r="C129" s="5"/>
      <c r="D129" s="5"/>
      <c r="E129" s="5"/>
      <c r="F129" s="5"/>
      <c r="G129" s="67"/>
      <c r="H129" s="5"/>
      <c r="I129" s="5"/>
      <c r="J129" s="5"/>
      <c r="K129" s="5"/>
      <c r="L129" s="5"/>
      <c r="M129" s="5"/>
      <c r="N129" s="5"/>
      <c r="O129" s="5"/>
      <c r="P129" s="5"/>
      <c r="Q129" s="5"/>
    </row>
    <row r="130" spans="1:17" x14ac:dyDescent="0.25">
      <c r="A130" s="5"/>
      <c r="B130" s="5"/>
      <c r="C130" s="5"/>
      <c r="D130" s="5"/>
      <c r="E130" s="5"/>
      <c r="F130" s="5"/>
      <c r="G130" s="67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1:17" x14ac:dyDescent="0.25">
      <c r="A131" s="5"/>
      <c r="B131" s="5"/>
      <c r="C131" s="5"/>
      <c r="D131" s="5"/>
      <c r="E131" s="5"/>
      <c r="F131" s="5"/>
      <c r="G131" s="67"/>
      <c r="H131" s="5"/>
      <c r="I131" s="5"/>
      <c r="J131" s="5"/>
      <c r="K131" s="5"/>
      <c r="L131" s="5"/>
      <c r="M131" s="5"/>
      <c r="N131" s="5"/>
      <c r="O131" s="5"/>
      <c r="P131" s="5"/>
      <c r="Q131" s="5"/>
    </row>
    <row r="132" spans="1:17" x14ac:dyDescent="0.25">
      <c r="A132" s="5"/>
      <c r="B132" s="5"/>
      <c r="C132" s="5"/>
      <c r="D132" s="5"/>
      <c r="E132" s="5"/>
      <c r="F132" s="5"/>
      <c r="G132" s="67"/>
      <c r="H132" s="5"/>
      <c r="I132" s="5"/>
      <c r="J132" s="5"/>
      <c r="K132" s="5"/>
      <c r="L132" s="5"/>
      <c r="M132" s="5"/>
      <c r="N132" s="5"/>
      <c r="O132" s="5"/>
      <c r="P132" s="5"/>
      <c r="Q132" s="5"/>
    </row>
    <row r="133" spans="1:17" x14ac:dyDescent="0.25">
      <c r="A133" s="5"/>
      <c r="B133" s="5"/>
      <c r="C133" s="5"/>
      <c r="D133" s="5"/>
      <c r="E133" s="5"/>
      <c r="F133" s="5"/>
      <c r="G133" s="67"/>
      <c r="H133" s="5"/>
      <c r="I133" s="5"/>
      <c r="J133" s="5"/>
      <c r="K133" s="5"/>
      <c r="L133" s="5"/>
      <c r="M133" s="5"/>
      <c r="N133" s="5"/>
      <c r="O133" s="5"/>
      <c r="P133" s="5"/>
      <c r="Q133" s="5"/>
    </row>
    <row r="134" spans="1:17" x14ac:dyDescent="0.25">
      <c r="A134" s="5"/>
      <c r="B134" s="5"/>
      <c r="C134" s="5"/>
      <c r="D134" s="5"/>
      <c r="E134" s="5"/>
      <c r="F134" s="5"/>
      <c r="G134" s="67"/>
      <c r="H134" s="5"/>
      <c r="I134" s="5"/>
      <c r="J134" s="5"/>
      <c r="K134" s="5"/>
      <c r="L134" s="5"/>
      <c r="M134" s="5"/>
      <c r="N134" s="5"/>
      <c r="O134" s="5"/>
      <c r="P134" s="5"/>
      <c r="Q134" s="5"/>
    </row>
    <row r="135" spans="1:17" x14ac:dyDescent="0.25">
      <c r="A135" s="5"/>
      <c r="B135" s="5"/>
      <c r="C135" s="5"/>
      <c r="D135" s="5"/>
      <c r="E135" s="5"/>
      <c r="F135" s="5"/>
      <c r="G135" s="67"/>
      <c r="H135" s="5"/>
      <c r="I135" s="5"/>
      <c r="J135" s="5"/>
      <c r="K135" s="5"/>
      <c r="L135" s="5"/>
      <c r="M135" s="5"/>
      <c r="N135" s="5"/>
      <c r="O135" s="5"/>
      <c r="P135" s="5"/>
      <c r="Q135" s="5"/>
    </row>
    <row r="136" spans="1:17" x14ac:dyDescent="0.25">
      <c r="A136" s="5"/>
      <c r="B136" s="5"/>
      <c r="C136" s="5"/>
      <c r="D136" s="5"/>
      <c r="E136" s="5"/>
      <c r="F136" s="5"/>
      <c r="G136" s="67"/>
      <c r="H136" s="5"/>
      <c r="I136" s="5"/>
      <c r="J136" s="5"/>
      <c r="K136" s="5"/>
      <c r="L136" s="5"/>
      <c r="M136" s="5"/>
      <c r="N136" s="5"/>
      <c r="O136" s="5"/>
      <c r="P136" s="5"/>
      <c r="Q136" s="5"/>
    </row>
    <row r="137" spans="1:17" x14ac:dyDescent="0.25">
      <c r="A137" s="5"/>
      <c r="B137" s="5"/>
      <c r="C137" s="5"/>
      <c r="D137" s="5"/>
      <c r="E137" s="5"/>
      <c r="F137" s="5"/>
      <c r="G137" s="67"/>
      <c r="H137" s="5"/>
      <c r="I137" s="5"/>
      <c r="J137" s="5"/>
      <c r="K137" s="5"/>
      <c r="L137" s="5"/>
      <c r="M137" s="5"/>
      <c r="N137" s="5"/>
      <c r="O137" s="5"/>
      <c r="P137" s="5"/>
      <c r="Q137" s="5"/>
    </row>
    <row r="138" spans="1:17" x14ac:dyDescent="0.25">
      <c r="A138" s="5"/>
      <c r="B138" s="5"/>
      <c r="C138" s="5"/>
      <c r="D138" s="5"/>
      <c r="E138" s="5"/>
      <c r="F138" s="5"/>
      <c r="G138" s="67"/>
      <c r="H138" s="5"/>
      <c r="I138" s="5"/>
      <c r="J138" s="5"/>
      <c r="K138" s="5"/>
      <c r="L138" s="5"/>
      <c r="M138" s="5"/>
      <c r="N138" s="5"/>
      <c r="O138" s="5"/>
      <c r="P138" s="5"/>
      <c r="Q138" s="5"/>
    </row>
    <row r="139" spans="1:17" x14ac:dyDescent="0.25">
      <c r="A139" s="5"/>
      <c r="B139" s="5"/>
      <c r="C139" s="5"/>
      <c r="D139" s="5"/>
      <c r="E139" s="5"/>
      <c r="F139" s="5"/>
      <c r="G139" s="67"/>
      <c r="H139" s="5"/>
      <c r="I139" s="5"/>
      <c r="J139" s="5"/>
      <c r="K139" s="5"/>
      <c r="L139" s="5"/>
      <c r="M139" s="5"/>
      <c r="N139" s="5"/>
      <c r="O139" s="5"/>
      <c r="P139" s="5"/>
      <c r="Q139" s="5"/>
    </row>
    <row r="140" spans="1:17" x14ac:dyDescent="0.25">
      <c r="A140" s="5"/>
      <c r="B140" s="5"/>
      <c r="C140" s="5"/>
      <c r="D140" s="5"/>
      <c r="E140" s="5"/>
      <c r="F140" s="5"/>
      <c r="G140" s="67"/>
      <c r="H140" s="5"/>
      <c r="I140" s="5"/>
      <c r="J140" s="5"/>
      <c r="K140" s="5"/>
      <c r="L140" s="5"/>
      <c r="M140" s="5"/>
      <c r="N140" s="5"/>
      <c r="O140" s="5"/>
      <c r="P140" s="5"/>
      <c r="Q140" s="5"/>
    </row>
    <row r="141" spans="1:17" x14ac:dyDescent="0.25">
      <c r="A141" s="5"/>
      <c r="B141" s="5"/>
      <c r="C141" s="5"/>
      <c r="D141" s="5"/>
      <c r="E141" s="5"/>
      <c r="F141" s="5"/>
      <c r="G141" s="67"/>
      <c r="H141" s="5"/>
      <c r="I141" s="5"/>
      <c r="J141" s="5"/>
      <c r="K141" s="5"/>
      <c r="L141" s="5"/>
      <c r="M141" s="5"/>
      <c r="N141" s="5"/>
      <c r="O141" s="5"/>
      <c r="P141" s="5"/>
      <c r="Q141" s="5"/>
    </row>
    <row r="142" spans="1:17" x14ac:dyDescent="0.25">
      <c r="A142" s="5"/>
      <c r="B142" s="5"/>
      <c r="C142" s="5"/>
      <c r="D142" s="5"/>
      <c r="E142" s="5"/>
      <c r="F142" s="5"/>
      <c r="G142" s="67"/>
      <c r="H142" s="5"/>
      <c r="I142" s="5"/>
      <c r="J142" s="5"/>
      <c r="K142" s="5"/>
      <c r="L142" s="5"/>
      <c r="M142" s="5"/>
      <c r="N142" s="5"/>
      <c r="O142" s="5"/>
      <c r="P142" s="5"/>
      <c r="Q142" s="5"/>
    </row>
    <row r="143" spans="1:17" x14ac:dyDescent="0.25">
      <c r="A143" s="5"/>
      <c r="B143" s="5"/>
      <c r="C143" s="5"/>
      <c r="D143" s="5"/>
      <c r="E143" s="5"/>
      <c r="F143" s="5"/>
      <c r="G143" s="67"/>
      <c r="H143" s="5"/>
      <c r="I143" s="5"/>
      <c r="J143" s="5"/>
      <c r="K143" s="5"/>
      <c r="L143" s="5"/>
      <c r="M143" s="5"/>
      <c r="N143" s="5"/>
      <c r="O143" s="5"/>
      <c r="P143" s="5"/>
      <c r="Q143" s="5"/>
    </row>
    <row r="144" spans="1:17" x14ac:dyDescent="0.25">
      <c r="A144" s="5"/>
      <c r="B144" s="5"/>
      <c r="C144" s="5"/>
      <c r="D144" s="5"/>
      <c r="E144" s="5"/>
      <c r="F144" s="5"/>
      <c r="G144" s="67"/>
      <c r="H144" s="5"/>
      <c r="I144" s="5"/>
      <c r="J144" s="5"/>
      <c r="K144" s="5"/>
      <c r="L144" s="5"/>
      <c r="M144" s="5"/>
      <c r="N144" s="5"/>
      <c r="O144" s="5"/>
      <c r="P144" s="5"/>
      <c r="Q144" s="5"/>
    </row>
    <row r="145" spans="1:17" x14ac:dyDescent="0.25">
      <c r="A145" s="5"/>
      <c r="B145" s="5"/>
      <c r="C145" s="5"/>
      <c r="D145" s="5"/>
      <c r="E145" s="5"/>
      <c r="F145" s="5"/>
      <c r="G145" s="67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1:17" x14ac:dyDescent="0.25">
      <c r="A146" s="5"/>
      <c r="B146" s="5"/>
      <c r="C146" s="5"/>
      <c r="D146" s="5"/>
      <c r="E146" s="5"/>
      <c r="F146" s="5"/>
      <c r="G146" s="67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1:17" x14ac:dyDescent="0.25">
      <c r="A147" s="5"/>
      <c r="B147" s="5"/>
      <c r="C147" s="5"/>
      <c r="D147" s="5"/>
      <c r="E147" s="5"/>
      <c r="F147" s="5"/>
      <c r="G147" s="67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1:17" x14ac:dyDescent="0.25">
      <c r="A148" s="5"/>
      <c r="B148" s="5"/>
      <c r="C148" s="5"/>
      <c r="D148" s="5"/>
      <c r="E148" s="5"/>
      <c r="F148" s="5"/>
      <c r="G148" s="67"/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1:17" x14ac:dyDescent="0.25">
      <c r="A149" s="5"/>
      <c r="B149" s="5"/>
      <c r="C149" s="5"/>
      <c r="D149" s="5"/>
      <c r="E149" s="5"/>
      <c r="F149" s="5"/>
      <c r="G149" s="67"/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1:17" x14ac:dyDescent="0.25">
      <c r="A150" s="5"/>
      <c r="B150" s="5"/>
      <c r="C150" s="5"/>
      <c r="D150" s="5"/>
      <c r="E150" s="5"/>
      <c r="F150" s="5"/>
      <c r="G150" s="67"/>
      <c r="H150" s="5"/>
      <c r="I150" s="5"/>
      <c r="J150" s="5"/>
      <c r="K150" s="5"/>
      <c r="L150" s="5"/>
      <c r="M150" s="5"/>
      <c r="N150" s="5"/>
      <c r="O150" s="5"/>
      <c r="P150" s="5"/>
      <c r="Q150" s="5"/>
    </row>
    <row r="151" spans="1:17" x14ac:dyDescent="0.25">
      <c r="A151" s="5"/>
      <c r="B151" s="5"/>
      <c r="C151" s="5"/>
      <c r="D151" s="5"/>
      <c r="E151" s="5"/>
      <c r="F151" s="5"/>
      <c r="G151" s="67"/>
      <c r="H151" s="5"/>
      <c r="I151" s="5"/>
      <c r="J151" s="5"/>
      <c r="K151" s="5"/>
      <c r="L151" s="5"/>
      <c r="M151" s="5"/>
      <c r="N151" s="5"/>
      <c r="O151" s="5"/>
      <c r="P151" s="5"/>
      <c r="Q151" s="5"/>
    </row>
    <row r="152" spans="1:17" x14ac:dyDescent="0.25">
      <c r="A152" s="5"/>
      <c r="B152" s="5"/>
      <c r="C152" s="5"/>
      <c r="D152" s="5"/>
      <c r="E152" s="5"/>
      <c r="F152" s="5"/>
      <c r="G152" s="67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1:17" x14ac:dyDescent="0.25">
      <c r="A153" s="5"/>
      <c r="B153" s="5"/>
      <c r="C153" s="5"/>
      <c r="D153" s="5"/>
      <c r="E153" s="5"/>
      <c r="F153" s="5"/>
      <c r="G153" s="67"/>
      <c r="H153" s="5"/>
      <c r="I153" s="5"/>
      <c r="J153" s="5"/>
      <c r="K153" s="5"/>
      <c r="L153" s="5"/>
      <c r="M153" s="5"/>
      <c r="N153" s="5"/>
      <c r="O153" s="5"/>
      <c r="P153" s="5"/>
      <c r="Q153" s="5"/>
    </row>
    <row r="154" spans="1:17" x14ac:dyDescent="0.25">
      <c r="A154" s="5"/>
      <c r="B154" s="5"/>
      <c r="C154" s="5"/>
      <c r="D154" s="5"/>
      <c r="E154" s="5"/>
      <c r="F154" s="5"/>
      <c r="G154" s="67"/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1:17" x14ac:dyDescent="0.25">
      <c r="A155" s="5"/>
      <c r="B155" s="5"/>
      <c r="C155" s="5"/>
      <c r="D155" s="5"/>
      <c r="E155" s="5"/>
      <c r="F155" s="5"/>
      <c r="G155" s="67"/>
      <c r="H155" s="5"/>
      <c r="I155" s="5"/>
      <c r="J155" s="5"/>
      <c r="K155" s="5"/>
      <c r="L155" s="5"/>
      <c r="M155" s="5"/>
      <c r="N155" s="5"/>
      <c r="O155" s="5"/>
      <c r="P155" s="5"/>
      <c r="Q155" s="5"/>
    </row>
    <row r="156" spans="1:17" x14ac:dyDescent="0.25">
      <c r="A156" s="5"/>
      <c r="B156" s="5"/>
      <c r="C156" s="5"/>
      <c r="D156" s="5"/>
      <c r="E156" s="5"/>
      <c r="F156" s="5"/>
      <c r="G156" s="67"/>
      <c r="H156" s="5"/>
      <c r="I156" s="5"/>
      <c r="J156" s="5"/>
      <c r="K156" s="5"/>
      <c r="L156" s="5"/>
      <c r="M156" s="5"/>
      <c r="N156" s="5"/>
      <c r="O156" s="5"/>
      <c r="P156" s="5"/>
      <c r="Q156" s="5"/>
    </row>
    <row r="157" spans="1:17" x14ac:dyDescent="0.25">
      <c r="A157" s="5"/>
      <c r="B157" s="5"/>
      <c r="C157" s="5"/>
      <c r="D157" s="5"/>
      <c r="E157" s="5"/>
      <c r="F157" s="5"/>
      <c r="G157" s="67"/>
      <c r="H157" s="5"/>
      <c r="I157" s="5"/>
      <c r="J157" s="5"/>
      <c r="K157" s="5"/>
      <c r="L157" s="5"/>
      <c r="M157" s="5"/>
      <c r="N157" s="5"/>
      <c r="O157" s="5"/>
      <c r="P157" s="5"/>
      <c r="Q157" s="5"/>
    </row>
    <row r="158" spans="1:17" x14ac:dyDescent="0.25">
      <c r="A158" s="5"/>
      <c r="B158" s="5"/>
      <c r="C158" s="5"/>
      <c r="D158" s="5"/>
      <c r="E158" s="5"/>
      <c r="F158" s="5"/>
      <c r="G158" s="67"/>
      <c r="H158" s="5"/>
      <c r="I158" s="5"/>
      <c r="J158" s="5"/>
      <c r="K158" s="5"/>
      <c r="L158" s="5"/>
      <c r="M158" s="5"/>
      <c r="N158" s="5"/>
      <c r="O158" s="5"/>
      <c r="P158" s="5"/>
      <c r="Q158" s="5"/>
    </row>
    <row r="159" spans="1:17" x14ac:dyDescent="0.25">
      <c r="A159" s="5"/>
      <c r="B159" s="5"/>
      <c r="C159" s="5"/>
      <c r="D159" s="5"/>
      <c r="E159" s="5"/>
      <c r="F159" s="5"/>
      <c r="G159" s="67"/>
      <c r="H159" s="5"/>
      <c r="I159" s="5"/>
      <c r="J159" s="5"/>
      <c r="K159" s="5"/>
      <c r="L159" s="5"/>
      <c r="M159" s="5"/>
      <c r="N159" s="5"/>
      <c r="O159" s="5"/>
      <c r="P159" s="5"/>
      <c r="Q159" s="5"/>
    </row>
    <row r="160" spans="1:17" x14ac:dyDescent="0.25">
      <c r="A160" s="5"/>
      <c r="B160" s="5"/>
      <c r="C160" s="5"/>
      <c r="D160" s="5"/>
      <c r="E160" s="5"/>
      <c r="F160" s="5"/>
      <c r="G160" s="67"/>
      <c r="H160" s="5"/>
      <c r="I160" s="5"/>
      <c r="J160" s="5"/>
      <c r="K160" s="5"/>
      <c r="L160" s="5"/>
      <c r="M160" s="5"/>
      <c r="N160" s="5"/>
      <c r="O160" s="5"/>
      <c r="P160" s="5"/>
      <c r="Q160" s="5"/>
    </row>
    <row r="161" spans="1:17" x14ac:dyDescent="0.25">
      <c r="A161" s="5"/>
      <c r="B161" s="5"/>
      <c r="C161" s="5"/>
      <c r="D161" s="5"/>
      <c r="E161" s="5"/>
      <c r="F161" s="5"/>
      <c r="G161" s="67"/>
      <c r="H161" s="5"/>
      <c r="I161" s="5"/>
      <c r="J161" s="5"/>
      <c r="K161" s="5"/>
      <c r="L161" s="5"/>
      <c r="M161" s="5"/>
      <c r="N161" s="5"/>
      <c r="O161" s="5"/>
      <c r="P161" s="5"/>
      <c r="Q161" s="5"/>
    </row>
    <row r="162" spans="1:17" x14ac:dyDescent="0.25">
      <c r="A162" s="5"/>
      <c r="B162" s="5"/>
      <c r="C162" s="5"/>
      <c r="D162" s="5"/>
      <c r="E162" s="5"/>
      <c r="F162" s="5"/>
      <c r="G162" s="67"/>
      <c r="H162" s="5"/>
      <c r="I162" s="5"/>
      <c r="J162" s="5"/>
      <c r="K162" s="5"/>
      <c r="L162" s="5"/>
      <c r="M162" s="5"/>
      <c r="N162" s="5"/>
      <c r="O162" s="5"/>
      <c r="P162" s="5"/>
      <c r="Q162" s="5"/>
    </row>
    <row r="163" spans="1:17" x14ac:dyDescent="0.25">
      <c r="A163" s="5"/>
      <c r="B163" s="5"/>
      <c r="C163" s="5"/>
      <c r="D163" s="5"/>
      <c r="E163" s="5"/>
      <c r="F163" s="5"/>
      <c r="G163" s="67"/>
      <c r="H163" s="5"/>
      <c r="I163" s="5"/>
      <c r="J163" s="5"/>
      <c r="K163" s="5"/>
      <c r="L163" s="5"/>
      <c r="M163" s="5"/>
      <c r="N163" s="5"/>
      <c r="O163" s="5"/>
      <c r="P163" s="5"/>
      <c r="Q163" s="5"/>
    </row>
    <row r="164" spans="1:17" x14ac:dyDescent="0.25">
      <c r="A164" s="5"/>
      <c r="B164" s="5"/>
      <c r="C164" s="5"/>
      <c r="D164" s="5"/>
      <c r="E164" s="5"/>
      <c r="F164" s="5"/>
      <c r="G164" s="67"/>
      <c r="H164" s="5"/>
      <c r="I164" s="5"/>
      <c r="J164" s="5"/>
      <c r="K164" s="5"/>
      <c r="L164" s="5"/>
      <c r="M164" s="5"/>
      <c r="N164" s="5"/>
      <c r="O164" s="5"/>
      <c r="P164" s="5"/>
      <c r="Q164" s="5"/>
    </row>
    <row r="165" spans="1:17" x14ac:dyDescent="0.25">
      <c r="A165" s="5"/>
      <c r="B165" s="5"/>
      <c r="C165" s="5"/>
      <c r="D165" s="5"/>
      <c r="E165" s="5"/>
      <c r="F165" s="5"/>
      <c r="G165" s="67"/>
      <c r="H165" s="5"/>
      <c r="I165" s="5"/>
      <c r="J165" s="5"/>
      <c r="K165" s="5"/>
      <c r="L165" s="5"/>
      <c r="M165" s="5"/>
      <c r="N165" s="5"/>
      <c r="O165" s="5"/>
      <c r="P165" s="5"/>
      <c r="Q165" s="5"/>
    </row>
    <row r="166" spans="1:17" x14ac:dyDescent="0.25">
      <c r="A166" s="5"/>
      <c r="B166" s="5"/>
      <c r="C166" s="5"/>
      <c r="D166" s="5"/>
      <c r="E166" s="5"/>
      <c r="F166" s="5"/>
      <c r="G166" s="67"/>
      <c r="H166" s="5"/>
      <c r="I166" s="5"/>
      <c r="J166" s="5"/>
      <c r="K166" s="5"/>
      <c r="L166" s="5"/>
      <c r="M166" s="5"/>
      <c r="N166" s="5"/>
      <c r="O166" s="5"/>
      <c r="P166" s="5"/>
      <c r="Q166" s="5"/>
    </row>
    <row r="167" spans="1:17" x14ac:dyDescent="0.25">
      <c r="A167" s="5"/>
      <c r="B167" s="5"/>
      <c r="C167" s="5"/>
      <c r="D167" s="5"/>
      <c r="E167" s="5"/>
      <c r="F167" s="5"/>
      <c r="G167" s="67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spans="1:17" x14ac:dyDescent="0.25">
      <c r="A168" s="5"/>
      <c r="B168" s="5"/>
      <c r="C168" s="5"/>
      <c r="D168" s="5"/>
      <c r="E168" s="5"/>
      <c r="F168" s="5"/>
      <c r="G168" s="67"/>
      <c r="H168" s="5"/>
      <c r="I168" s="5"/>
      <c r="J168" s="5"/>
      <c r="K168" s="5"/>
      <c r="L168" s="5"/>
      <c r="M168" s="5"/>
      <c r="N168" s="5"/>
      <c r="O168" s="5"/>
      <c r="P168" s="5"/>
      <c r="Q168" s="5"/>
    </row>
    <row r="169" spans="1:17" x14ac:dyDescent="0.25">
      <c r="A169" s="5"/>
      <c r="B169" s="5"/>
      <c r="C169" s="5"/>
      <c r="D169" s="5"/>
      <c r="E169" s="5"/>
      <c r="F169" s="5"/>
      <c r="G169" s="67"/>
      <c r="H169" s="5"/>
      <c r="I169" s="5"/>
      <c r="J169" s="5"/>
      <c r="K169" s="5"/>
      <c r="L169" s="5"/>
      <c r="M169" s="5"/>
      <c r="N169" s="5"/>
      <c r="O169" s="5"/>
      <c r="P169" s="5"/>
      <c r="Q169" s="5"/>
    </row>
    <row r="170" spans="1:17" x14ac:dyDescent="0.25">
      <c r="A170" s="5"/>
      <c r="B170" s="5"/>
      <c r="C170" s="5"/>
      <c r="D170" s="5"/>
      <c r="E170" s="5"/>
      <c r="F170" s="5"/>
      <c r="G170" s="67"/>
      <c r="H170" s="5"/>
      <c r="I170" s="5"/>
      <c r="J170" s="5"/>
      <c r="K170" s="5"/>
      <c r="L170" s="5"/>
      <c r="M170" s="5"/>
      <c r="N170" s="5"/>
      <c r="O170" s="5"/>
      <c r="P170" s="5"/>
      <c r="Q170" s="5"/>
    </row>
    <row r="171" spans="1:17" x14ac:dyDescent="0.25">
      <c r="A171" s="5"/>
      <c r="B171" s="5"/>
      <c r="C171" s="5"/>
      <c r="D171" s="5"/>
      <c r="E171" s="5"/>
      <c r="F171" s="5"/>
      <c r="G171" s="67"/>
      <c r="H171" s="5"/>
      <c r="I171" s="5"/>
      <c r="J171" s="5"/>
      <c r="K171" s="5"/>
      <c r="L171" s="5"/>
      <c r="M171" s="5"/>
      <c r="N171" s="5"/>
      <c r="O171" s="5"/>
      <c r="P171" s="5"/>
      <c r="Q171" s="5"/>
    </row>
    <row r="172" spans="1:17" x14ac:dyDescent="0.25">
      <c r="A172" s="5"/>
      <c r="B172" s="5"/>
      <c r="C172" s="5"/>
      <c r="D172" s="5"/>
      <c r="E172" s="5"/>
      <c r="F172" s="5"/>
      <c r="G172" s="67"/>
      <c r="H172" s="5"/>
      <c r="I172" s="5"/>
      <c r="J172" s="5"/>
      <c r="K172" s="5"/>
      <c r="L172" s="5"/>
      <c r="M172" s="5"/>
      <c r="N172" s="5"/>
      <c r="O172" s="5"/>
      <c r="P172" s="5"/>
      <c r="Q172" s="5"/>
    </row>
    <row r="173" spans="1:17" x14ac:dyDescent="0.25">
      <c r="A173" s="5"/>
      <c r="B173" s="5"/>
      <c r="C173" s="5"/>
      <c r="D173" s="5"/>
      <c r="E173" s="5"/>
      <c r="F173" s="5"/>
      <c r="G173" s="67"/>
      <c r="H173" s="5"/>
      <c r="I173" s="5"/>
      <c r="J173" s="5"/>
      <c r="K173" s="5"/>
      <c r="L173" s="5"/>
      <c r="M173" s="5"/>
      <c r="N173" s="5"/>
      <c r="O173" s="5"/>
      <c r="P173" s="5"/>
      <c r="Q173" s="5"/>
    </row>
    <row r="174" spans="1:17" x14ac:dyDescent="0.25">
      <c r="A174" s="5"/>
      <c r="B174" s="5"/>
      <c r="C174" s="5"/>
      <c r="D174" s="5"/>
      <c r="E174" s="5"/>
      <c r="F174" s="5"/>
      <c r="G174" s="67"/>
      <c r="H174" s="5"/>
      <c r="I174" s="5"/>
      <c r="J174" s="5"/>
      <c r="K174" s="5"/>
      <c r="L174" s="5"/>
      <c r="M174" s="5"/>
      <c r="N174" s="5"/>
      <c r="O174" s="5"/>
      <c r="P174" s="5"/>
      <c r="Q174" s="5"/>
    </row>
    <row r="175" spans="1:17" x14ac:dyDescent="0.25">
      <c r="A175" s="5"/>
      <c r="B175" s="5"/>
      <c r="C175" s="5"/>
      <c r="D175" s="5"/>
      <c r="E175" s="5"/>
      <c r="F175" s="5"/>
      <c r="G175" s="67"/>
      <c r="H175" s="5"/>
      <c r="I175" s="5"/>
      <c r="J175" s="5"/>
      <c r="K175" s="5"/>
      <c r="L175" s="5"/>
      <c r="M175" s="5"/>
      <c r="N175" s="5"/>
      <c r="O175" s="5"/>
      <c r="P175" s="5"/>
      <c r="Q175" s="5"/>
    </row>
    <row r="176" spans="1:17" x14ac:dyDescent="0.25">
      <c r="A176" s="5"/>
      <c r="B176" s="5"/>
      <c r="C176" s="5"/>
      <c r="D176" s="5"/>
      <c r="E176" s="5"/>
      <c r="F176" s="5"/>
      <c r="G176" s="67"/>
      <c r="H176" s="5"/>
      <c r="I176" s="5"/>
      <c r="J176" s="5"/>
      <c r="K176" s="5"/>
      <c r="L176" s="5"/>
      <c r="M176" s="5"/>
      <c r="N176" s="5"/>
      <c r="O176" s="5"/>
      <c r="P176" s="5"/>
      <c r="Q176" s="5"/>
    </row>
    <row r="177" spans="1:17" x14ac:dyDescent="0.25">
      <c r="A177" s="5"/>
      <c r="B177" s="5"/>
      <c r="C177" s="5"/>
      <c r="D177" s="5"/>
      <c r="E177" s="5"/>
      <c r="F177" s="5"/>
      <c r="G177" s="67"/>
      <c r="H177" s="5"/>
      <c r="I177" s="5"/>
      <c r="J177" s="5"/>
      <c r="K177" s="5"/>
      <c r="L177" s="5"/>
      <c r="M177" s="5"/>
      <c r="N177" s="5"/>
      <c r="O177" s="5"/>
      <c r="P177" s="5"/>
      <c r="Q177" s="5"/>
    </row>
    <row r="178" spans="1:17" x14ac:dyDescent="0.25">
      <c r="A178" s="5"/>
      <c r="B178" s="5"/>
      <c r="C178" s="5"/>
      <c r="D178" s="5"/>
      <c r="E178" s="5"/>
      <c r="F178" s="5"/>
      <c r="G178" s="67"/>
      <c r="H178" s="5"/>
      <c r="I178" s="5"/>
      <c r="J178" s="5"/>
      <c r="K178" s="5"/>
      <c r="L178" s="5"/>
      <c r="M178" s="5"/>
      <c r="N178" s="5"/>
      <c r="O178" s="5"/>
      <c r="P178" s="5"/>
      <c r="Q178" s="5"/>
    </row>
    <row r="179" spans="1:17" x14ac:dyDescent="0.25">
      <c r="A179" s="5"/>
      <c r="B179" s="5"/>
      <c r="C179" s="5"/>
      <c r="D179" s="5"/>
      <c r="E179" s="5"/>
      <c r="F179" s="5"/>
      <c r="G179" s="67"/>
      <c r="H179" s="5"/>
      <c r="I179" s="5"/>
      <c r="J179" s="5"/>
      <c r="K179" s="5"/>
      <c r="L179" s="5"/>
      <c r="M179" s="5"/>
      <c r="N179" s="5"/>
      <c r="O179" s="5"/>
      <c r="P179" s="5"/>
      <c r="Q179" s="5"/>
    </row>
    <row r="180" spans="1:17" x14ac:dyDescent="0.25">
      <c r="A180" s="5"/>
      <c r="B180" s="5"/>
      <c r="C180" s="5"/>
      <c r="D180" s="5"/>
      <c r="E180" s="5"/>
      <c r="F180" s="5"/>
      <c r="G180" s="67"/>
      <c r="H180" s="5"/>
      <c r="I180" s="5"/>
      <c r="J180" s="5"/>
      <c r="K180" s="5"/>
      <c r="L180" s="5"/>
      <c r="M180" s="5"/>
      <c r="N180" s="5"/>
      <c r="O180" s="5"/>
      <c r="P180" s="5"/>
      <c r="Q180" s="5"/>
    </row>
    <row r="181" spans="1:17" x14ac:dyDescent="0.25">
      <c r="A181" s="5"/>
      <c r="B181" s="5"/>
      <c r="C181" s="5"/>
      <c r="D181" s="5"/>
      <c r="E181" s="5"/>
      <c r="F181" s="5"/>
      <c r="G181" s="67"/>
      <c r="H181" s="5"/>
      <c r="I181" s="5"/>
      <c r="J181" s="5"/>
      <c r="K181" s="5"/>
      <c r="L181" s="5"/>
      <c r="M181" s="5"/>
      <c r="N181" s="5"/>
      <c r="O181" s="5"/>
      <c r="P181" s="5"/>
      <c r="Q181" s="5"/>
    </row>
    <row r="182" spans="1:17" x14ac:dyDescent="0.25">
      <c r="A182" s="5"/>
      <c r="B182" s="5"/>
      <c r="C182" s="5"/>
      <c r="D182" s="5"/>
      <c r="E182" s="5"/>
      <c r="F182" s="5"/>
      <c r="G182" s="67"/>
      <c r="H182" s="5"/>
      <c r="I182" s="5"/>
      <c r="J182" s="5"/>
      <c r="K182" s="5"/>
      <c r="L182" s="5"/>
      <c r="M182" s="5"/>
      <c r="N182" s="5"/>
      <c r="O182" s="5"/>
      <c r="P182" s="5"/>
      <c r="Q182" s="5"/>
    </row>
    <row r="183" spans="1:17" x14ac:dyDescent="0.25">
      <c r="A183" s="5"/>
      <c r="B183" s="5"/>
      <c r="C183" s="5"/>
      <c r="D183" s="5"/>
      <c r="E183" s="5"/>
      <c r="F183" s="5"/>
      <c r="G183" s="67"/>
      <c r="H183" s="5"/>
      <c r="I183" s="5"/>
      <c r="J183" s="5"/>
      <c r="K183" s="5"/>
      <c r="L183" s="5"/>
      <c r="M183" s="5"/>
      <c r="N183" s="5"/>
      <c r="O183" s="5"/>
      <c r="P183" s="5"/>
      <c r="Q183" s="5"/>
    </row>
    <row r="184" spans="1:17" x14ac:dyDescent="0.25">
      <c r="A184" s="5"/>
      <c r="B184" s="5"/>
      <c r="C184" s="5"/>
      <c r="D184" s="5"/>
      <c r="E184" s="5"/>
      <c r="F184" s="5"/>
      <c r="G184" s="67"/>
      <c r="H184" s="5"/>
      <c r="I184" s="5"/>
      <c r="J184" s="5"/>
      <c r="K184" s="5"/>
      <c r="L184" s="5"/>
      <c r="M184" s="5"/>
      <c r="N184" s="5"/>
      <c r="O184" s="5"/>
      <c r="P184" s="5"/>
      <c r="Q184" s="5"/>
    </row>
    <row r="185" spans="1:17" x14ac:dyDescent="0.25">
      <c r="A185" s="5"/>
      <c r="B185" s="5"/>
      <c r="C185" s="5"/>
      <c r="D185" s="5"/>
      <c r="E185" s="5"/>
      <c r="F185" s="5"/>
      <c r="G185" s="67"/>
      <c r="H185" s="5"/>
      <c r="I185" s="5"/>
      <c r="J185" s="5"/>
      <c r="K185" s="5"/>
      <c r="L185" s="5"/>
      <c r="M185" s="5"/>
      <c r="N185" s="5"/>
      <c r="O185" s="5"/>
      <c r="P185" s="5"/>
      <c r="Q185" s="5"/>
    </row>
    <row r="186" spans="1:17" x14ac:dyDescent="0.25">
      <c r="A186" s="5"/>
      <c r="B186" s="5"/>
      <c r="C186" s="5"/>
      <c r="D186" s="5"/>
      <c r="E186" s="5"/>
      <c r="F186" s="5"/>
      <c r="G186" s="67"/>
      <c r="H186" s="5"/>
      <c r="I186" s="5"/>
      <c r="J186" s="5"/>
      <c r="K186" s="5"/>
      <c r="L186" s="5"/>
      <c r="M186" s="5"/>
      <c r="N186" s="5"/>
      <c r="O186" s="5"/>
      <c r="P186" s="5"/>
      <c r="Q186" s="5"/>
    </row>
    <row r="187" spans="1:17" x14ac:dyDescent="0.25">
      <c r="A187" s="5"/>
      <c r="B187" s="5"/>
      <c r="C187" s="5"/>
      <c r="D187" s="5"/>
      <c r="E187" s="5"/>
      <c r="F187" s="5"/>
      <c r="G187" s="67"/>
      <c r="H187" s="5"/>
      <c r="I187" s="5"/>
      <c r="J187" s="5"/>
      <c r="K187" s="5"/>
      <c r="L187" s="5"/>
      <c r="M187" s="5"/>
      <c r="N187" s="5"/>
      <c r="O187" s="5"/>
      <c r="P187" s="5"/>
      <c r="Q187" s="5"/>
    </row>
    <row r="188" spans="1:17" x14ac:dyDescent="0.25">
      <c r="A188" s="5"/>
      <c r="B188" s="5"/>
      <c r="C188" s="5"/>
      <c r="D188" s="5"/>
      <c r="E188" s="5"/>
      <c r="F188" s="5"/>
      <c r="G188" s="67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spans="1:17" x14ac:dyDescent="0.25">
      <c r="A189" s="5"/>
      <c r="B189" s="5"/>
      <c r="C189" s="5"/>
      <c r="D189" s="5"/>
      <c r="E189" s="5"/>
      <c r="F189" s="5"/>
      <c r="G189" s="67"/>
      <c r="H189" s="5"/>
      <c r="I189" s="5"/>
      <c r="J189" s="5"/>
      <c r="K189" s="5"/>
      <c r="L189" s="5"/>
      <c r="M189" s="5"/>
      <c r="N189" s="5"/>
      <c r="O189" s="5"/>
      <c r="P189" s="5"/>
      <c r="Q189" s="5"/>
    </row>
    <row r="190" spans="1:17" x14ac:dyDescent="0.25">
      <c r="A190" s="5"/>
      <c r="B190" s="5"/>
      <c r="C190" s="5"/>
      <c r="D190" s="5"/>
      <c r="E190" s="5"/>
      <c r="F190" s="5"/>
      <c r="G190" s="67"/>
      <c r="H190" s="5"/>
      <c r="I190" s="5"/>
      <c r="J190" s="5"/>
      <c r="K190" s="5"/>
      <c r="L190" s="5"/>
      <c r="M190" s="5"/>
      <c r="N190" s="5"/>
      <c r="O190" s="5"/>
      <c r="P190" s="5"/>
      <c r="Q190" s="5"/>
    </row>
    <row r="191" spans="1:17" x14ac:dyDescent="0.25">
      <c r="A191" s="5"/>
      <c r="B191" s="5"/>
      <c r="C191" s="5"/>
      <c r="D191" s="5"/>
      <c r="E191" s="5"/>
      <c r="F191" s="5"/>
      <c r="G191" s="67"/>
      <c r="H191" s="5"/>
      <c r="I191" s="5"/>
      <c r="J191" s="5"/>
      <c r="K191" s="5"/>
      <c r="L191" s="5"/>
      <c r="M191" s="5"/>
      <c r="N191" s="5"/>
      <c r="O191" s="5"/>
      <c r="P191" s="5"/>
      <c r="Q191" s="5"/>
    </row>
    <row r="192" spans="1:17" x14ac:dyDescent="0.25">
      <c r="A192" s="5"/>
      <c r="B192" s="5"/>
      <c r="C192" s="5"/>
      <c r="D192" s="5"/>
      <c r="E192" s="5"/>
      <c r="F192" s="5"/>
      <c r="G192" s="67"/>
      <c r="H192" s="5"/>
      <c r="I192" s="5"/>
      <c r="J192" s="5"/>
      <c r="K192" s="5"/>
      <c r="L192" s="5"/>
      <c r="M192" s="5"/>
      <c r="N192" s="5"/>
      <c r="O192" s="5"/>
      <c r="P192" s="5"/>
      <c r="Q192" s="5"/>
    </row>
    <row r="193" spans="1:17" x14ac:dyDescent="0.25">
      <c r="A193" s="5"/>
      <c r="B193" s="5"/>
      <c r="C193" s="5"/>
      <c r="D193" s="5"/>
      <c r="E193" s="5"/>
      <c r="F193" s="5"/>
      <c r="G193" s="67"/>
      <c r="H193" s="5"/>
      <c r="I193" s="5"/>
      <c r="J193" s="5"/>
      <c r="K193" s="5"/>
      <c r="L193" s="5"/>
      <c r="M193" s="5"/>
      <c r="N193" s="5"/>
      <c r="O193" s="5"/>
      <c r="P193" s="5"/>
      <c r="Q193" s="5"/>
    </row>
    <row r="194" spans="1:17" x14ac:dyDescent="0.25">
      <c r="A194" s="5"/>
      <c r="B194" s="5"/>
      <c r="C194" s="5"/>
      <c r="D194" s="5"/>
      <c r="E194" s="5"/>
      <c r="F194" s="5"/>
      <c r="G194" s="67"/>
      <c r="H194" s="5"/>
      <c r="I194" s="5"/>
      <c r="J194" s="5"/>
      <c r="K194" s="5"/>
      <c r="L194" s="5"/>
      <c r="M194" s="5"/>
      <c r="N194" s="5"/>
      <c r="O194" s="5"/>
      <c r="P194" s="5"/>
      <c r="Q194" s="5"/>
    </row>
    <row r="195" spans="1:17" x14ac:dyDescent="0.25">
      <c r="A195" s="5"/>
      <c r="B195" s="5"/>
      <c r="C195" s="5"/>
      <c r="D195" s="5"/>
      <c r="E195" s="5"/>
      <c r="F195" s="5"/>
      <c r="G195" s="67"/>
      <c r="H195" s="5"/>
      <c r="I195" s="5"/>
      <c r="J195" s="5"/>
      <c r="K195" s="5"/>
      <c r="L195" s="5"/>
      <c r="M195" s="5"/>
      <c r="N195" s="5"/>
      <c r="O195" s="5"/>
      <c r="P195" s="5"/>
      <c r="Q195" s="5"/>
    </row>
    <row r="196" spans="1:17" x14ac:dyDescent="0.25">
      <c r="A196" s="5"/>
      <c r="B196" s="5"/>
      <c r="C196" s="5"/>
      <c r="D196" s="5"/>
      <c r="E196" s="5"/>
      <c r="F196" s="5"/>
      <c r="G196" s="67"/>
      <c r="H196" s="5"/>
      <c r="I196" s="5"/>
      <c r="J196" s="5"/>
      <c r="K196" s="5"/>
      <c r="L196" s="5"/>
      <c r="M196" s="5"/>
      <c r="N196" s="5"/>
      <c r="O196" s="5"/>
      <c r="P196" s="5"/>
      <c r="Q196" s="5"/>
    </row>
    <row r="197" spans="1:17" x14ac:dyDescent="0.25">
      <c r="A197" s="5"/>
      <c r="B197" s="5"/>
      <c r="C197" s="5"/>
      <c r="D197" s="5"/>
      <c r="E197" s="5"/>
      <c r="F197" s="5"/>
      <c r="G197" s="67"/>
      <c r="H197" s="5"/>
      <c r="I197" s="5"/>
      <c r="J197" s="5"/>
      <c r="K197" s="5"/>
      <c r="L197" s="5"/>
      <c r="M197" s="5"/>
      <c r="N197" s="5"/>
      <c r="O197" s="5"/>
      <c r="P197" s="5"/>
      <c r="Q197" s="5"/>
    </row>
    <row r="198" spans="1:17" x14ac:dyDescent="0.25">
      <c r="A198" s="5"/>
      <c r="B198" s="5"/>
      <c r="C198" s="5"/>
      <c r="D198" s="5"/>
      <c r="E198" s="5"/>
      <c r="F198" s="5"/>
      <c r="G198" s="67"/>
      <c r="H198" s="5"/>
      <c r="I198" s="5"/>
      <c r="J198" s="5"/>
      <c r="K198" s="5"/>
      <c r="L198" s="5"/>
      <c r="M198" s="5"/>
      <c r="N198" s="5"/>
      <c r="O198" s="5"/>
      <c r="P198" s="5"/>
      <c r="Q198" s="5"/>
    </row>
    <row r="199" spans="1:17" x14ac:dyDescent="0.25">
      <c r="A199" s="5"/>
      <c r="B199" s="5"/>
      <c r="C199" s="5"/>
      <c r="D199" s="5"/>
      <c r="E199" s="5"/>
      <c r="F199" s="5"/>
      <c r="G199" s="67"/>
      <c r="H199" s="5"/>
      <c r="I199" s="5"/>
      <c r="J199" s="5"/>
      <c r="K199" s="5"/>
      <c r="L199" s="5"/>
      <c r="M199" s="5"/>
      <c r="N199" s="5"/>
      <c r="O199" s="5"/>
      <c r="P199" s="5"/>
      <c r="Q199" s="5"/>
    </row>
    <row r="200" spans="1:17" x14ac:dyDescent="0.25">
      <c r="A200" s="5"/>
      <c r="B200" s="5"/>
      <c r="C200" s="5"/>
      <c r="D200" s="5"/>
      <c r="E200" s="5"/>
      <c r="F200" s="5"/>
      <c r="G200" s="67"/>
      <c r="H200" s="5"/>
      <c r="I200" s="5"/>
      <c r="J200" s="5"/>
      <c r="K200" s="5"/>
      <c r="L200" s="5"/>
      <c r="M200" s="5"/>
      <c r="N200" s="5"/>
      <c r="O200" s="5"/>
      <c r="P200" s="5"/>
      <c r="Q200" s="5"/>
    </row>
    <row r="201" spans="1:17" x14ac:dyDescent="0.25">
      <c r="A201" s="5"/>
      <c r="B201" s="5"/>
      <c r="C201" s="5"/>
      <c r="D201" s="5"/>
      <c r="E201" s="5"/>
      <c r="F201" s="5"/>
      <c r="G201" s="67"/>
      <c r="H201" s="5"/>
      <c r="I201" s="5"/>
      <c r="J201" s="5"/>
      <c r="K201" s="5"/>
      <c r="L201" s="5"/>
      <c r="M201" s="5"/>
      <c r="N201" s="5"/>
      <c r="O201" s="5"/>
      <c r="P201" s="5"/>
      <c r="Q201" s="5"/>
    </row>
    <row r="202" spans="1:17" x14ac:dyDescent="0.25">
      <c r="A202" s="5"/>
      <c r="B202" s="5"/>
      <c r="C202" s="5"/>
      <c r="D202" s="5"/>
      <c r="E202" s="5"/>
      <c r="F202" s="5"/>
      <c r="G202" s="67"/>
      <c r="H202" s="5"/>
      <c r="I202" s="5"/>
      <c r="J202" s="5"/>
      <c r="K202" s="5"/>
      <c r="L202" s="5"/>
      <c r="M202" s="5"/>
      <c r="N202" s="5"/>
      <c r="O202" s="5"/>
      <c r="P202" s="5"/>
      <c r="Q202" s="5"/>
    </row>
    <row r="203" spans="1:17" x14ac:dyDescent="0.25">
      <c r="A203" s="5"/>
      <c r="B203" s="5"/>
      <c r="C203" s="5"/>
      <c r="D203" s="5"/>
      <c r="E203" s="5"/>
      <c r="F203" s="5"/>
      <c r="G203" s="67"/>
      <c r="H203" s="5"/>
      <c r="I203" s="5"/>
      <c r="J203" s="5"/>
      <c r="K203" s="5"/>
      <c r="L203" s="5"/>
      <c r="M203" s="5"/>
      <c r="N203" s="5"/>
      <c r="O203" s="5"/>
      <c r="P203" s="5"/>
      <c r="Q203" s="5"/>
    </row>
    <row r="204" spans="1:17" x14ac:dyDescent="0.25">
      <c r="A204" s="5"/>
      <c r="B204" s="5"/>
      <c r="C204" s="5"/>
      <c r="D204" s="5"/>
      <c r="E204" s="5"/>
      <c r="F204" s="5"/>
      <c r="G204" s="67"/>
      <c r="H204" s="5"/>
      <c r="I204" s="5"/>
      <c r="J204" s="5"/>
      <c r="K204" s="5"/>
      <c r="L204" s="5"/>
      <c r="M204" s="5"/>
      <c r="N204" s="5"/>
      <c r="O204" s="5"/>
      <c r="P204" s="5"/>
      <c r="Q204" s="5"/>
    </row>
    <row r="205" spans="1:17" x14ac:dyDescent="0.25">
      <c r="A205" s="5"/>
      <c r="B205" s="5"/>
      <c r="C205" s="5"/>
      <c r="D205" s="5"/>
      <c r="E205" s="5"/>
      <c r="F205" s="5"/>
      <c r="G205" s="67"/>
      <c r="H205" s="5"/>
      <c r="I205" s="5"/>
      <c r="J205" s="5"/>
      <c r="K205" s="5"/>
      <c r="L205" s="5"/>
      <c r="M205" s="5"/>
      <c r="N205" s="5"/>
      <c r="O205" s="5"/>
      <c r="P205" s="5"/>
      <c r="Q205" s="5"/>
    </row>
    <row r="206" spans="1:17" x14ac:dyDescent="0.25">
      <c r="A206" s="5"/>
      <c r="B206" s="5"/>
      <c r="C206" s="5"/>
      <c r="D206" s="5"/>
      <c r="E206" s="5"/>
      <c r="F206" s="5"/>
      <c r="G206" s="67"/>
      <c r="H206" s="5"/>
      <c r="I206" s="5"/>
      <c r="J206" s="5"/>
      <c r="K206" s="5"/>
      <c r="L206" s="5"/>
      <c r="M206" s="5"/>
      <c r="N206" s="5"/>
      <c r="O206" s="5"/>
      <c r="P206" s="5"/>
      <c r="Q206" s="5"/>
    </row>
    <row r="207" spans="1:17" x14ac:dyDescent="0.25">
      <c r="A207" s="5"/>
      <c r="B207" s="5"/>
      <c r="C207" s="5"/>
      <c r="D207" s="5"/>
      <c r="E207" s="5"/>
      <c r="F207" s="5"/>
      <c r="G207" s="67"/>
      <c r="H207" s="5"/>
      <c r="I207" s="5"/>
      <c r="J207" s="5"/>
      <c r="K207" s="5"/>
      <c r="L207" s="5"/>
      <c r="M207" s="5"/>
      <c r="N207" s="5"/>
      <c r="O207" s="5"/>
      <c r="P207" s="5"/>
      <c r="Q207" s="5"/>
    </row>
    <row r="208" spans="1:17" x14ac:dyDescent="0.25">
      <c r="A208" s="5"/>
      <c r="B208" s="5"/>
      <c r="C208" s="5"/>
      <c r="D208" s="5"/>
      <c r="E208" s="5"/>
      <c r="F208" s="5"/>
      <c r="G208" s="67"/>
      <c r="H208" s="5"/>
      <c r="I208" s="5"/>
      <c r="J208" s="5"/>
      <c r="K208" s="5"/>
      <c r="L208" s="5"/>
      <c r="M208" s="5"/>
      <c r="N208" s="5"/>
      <c r="O208" s="5"/>
      <c r="P208" s="5"/>
      <c r="Q208" s="5"/>
    </row>
  </sheetData>
  <mergeCells count="75">
    <mergeCell ref="A39:A43"/>
    <mergeCell ref="B39:B43"/>
    <mergeCell ref="C39:C43"/>
    <mergeCell ref="A49:A53"/>
    <mergeCell ref="B49:B53"/>
    <mergeCell ref="C49:C53"/>
    <mergeCell ref="B44:B48"/>
    <mergeCell ref="C44:C48"/>
    <mergeCell ref="A44:A48"/>
    <mergeCell ref="A60:A64"/>
    <mergeCell ref="B60:B64"/>
    <mergeCell ref="C60:C64"/>
    <mergeCell ref="A96:A100"/>
    <mergeCell ref="B96:B100"/>
    <mergeCell ref="C96:C100"/>
    <mergeCell ref="A76:A80"/>
    <mergeCell ref="A81:A85"/>
    <mergeCell ref="B81:B85"/>
    <mergeCell ref="C81:C85"/>
    <mergeCell ref="A86:A90"/>
    <mergeCell ref="B86:B90"/>
    <mergeCell ref="C86:C90"/>
    <mergeCell ref="B91:B95"/>
    <mergeCell ref="C91:C95"/>
    <mergeCell ref="B76:B80"/>
    <mergeCell ref="A112:A116"/>
    <mergeCell ref="B112:B116"/>
    <mergeCell ref="C112:C116"/>
    <mergeCell ref="A101:A105"/>
    <mergeCell ref="B101:B105"/>
    <mergeCell ref="C101:C105"/>
    <mergeCell ref="A107:A111"/>
    <mergeCell ref="B107:B111"/>
    <mergeCell ref="C107:C111"/>
    <mergeCell ref="C76:C80"/>
    <mergeCell ref="A91:A95"/>
    <mergeCell ref="B34:B38"/>
    <mergeCell ref="C34:C38"/>
    <mergeCell ref="A34:A38"/>
    <mergeCell ref="A54:Q54"/>
    <mergeCell ref="A65:Q65"/>
    <mergeCell ref="B55:B59"/>
    <mergeCell ref="C55:C59"/>
    <mergeCell ref="A55:A59"/>
    <mergeCell ref="A66:A70"/>
    <mergeCell ref="B66:B70"/>
    <mergeCell ref="C66:C70"/>
    <mergeCell ref="A71:A75"/>
    <mergeCell ref="B71:B75"/>
    <mergeCell ref="C71:C75"/>
    <mergeCell ref="A2:Q2"/>
    <mergeCell ref="I1:K1"/>
    <mergeCell ref="B4:B6"/>
    <mergeCell ref="A4:A6"/>
    <mergeCell ref="C4:C6"/>
    <mergeCell ref="D4:D6"/>
    <mergeCell ref="E5:E6"/>
    <mergeCell ref="E4:Q4"/>
    <mergeCell ref="F5:Q5"/>
    <mergeCell ref="A29:A33"/>
    <mergeCell ref="B29:B33"/>
    <mergeCell ref="C29:C33"/>
    <mergeCell ref="A8:Q8"/>
    <mergeCell ref="B9:B13"/>
    <mergeCell ref="A9:A13"/>
    <mergeCell ref="B24:B28"/>
    <mergeCell ref="A24:A28"/>
    <mergeCell ref="C9:C13"/>
    <mergeCell ref="C24:C28"/>
    <mergeCell ref="A14:A18"/>
    <mergeCell ref="B14:B18"/>
    <mergeCell ref="C14:C18"/>
    <mergeCell ref="A19:A23"/>
    <mergeCell ref="B19:B23"/>
    <mergeCell ref="C19:C23"/>
  </mergeCells>
  <printOptions horizontalCentered="1"/>
  <pageMargins left="0.39370078740157483" right="0.39370078740157483" top="0.39370078740157483" bottom="0.39370078740157483" header="0.11811023622047245" footer="0.11811023622047245"/>
  <pageSetup paperSize="9" scale="37" firstPageNumber="9" fitToHeight="2" orientation="landscape" useFirstPageNumber="1" r:id="rId1"/>
  <headerFooter>
    <oddHeader>&amp;C&amp;P</oddHeader>
    <firstHeader>&amp;C10</firstHeader>
  </headerFooter>
  <rowBreaks count="1" manualBreakCount="1"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"/>
  <sheetViews>
    <sheetView view="pageBreakPreview" zoomScaleNormal="100" zoomScaleSheetLayoutView="100" workbookViewId="0">
      <selection activeCell="I4" sqref="I4"/>
    </sheetView>
  </sheetViews>
  <sheetFormatPr defaultColWidth="9.140625" defaultRowHeight="15.75" x14ac:dyDescent="0.25"/>
  <cols>
    <col min="1" max="1" width="9.140625" style="29"/>
    <col min="2" max="3" width="19" style="29" customWidth="1"/>
    <col min="4" max="4" width="34.140625" style="29" customWidth="1"/>
    <col min="5" max="16384" width="9.140625" style="29"/>
  </cols>
  <sheetData>
    <row r="1" spans="1:5" x14ac:dyDescent="0.25">
      <c r="A1" s="27"/>
      <c r="B1" s="27"/>
      <c r="C1" s="27"/>
      <c r="D1" s="28" t="s">
        <v>56</v>
      </c>
    </row>
    <row r="2" spans="1:5" x14ac:dyDescent="0.25">
      <c r="A2" s="27"/>
      <c r="B2" s="27"/>
      <c r="C2" s="27"/>
      <c r="D2" s="27"/>
    </row>
    <row r="3" spans="1:5" ht="53.45" customHeight="1" x14ac:dyDescent="0.25">
      <c r="A3" s="104" t="s">
        <v>57</v>
      </c>
      <c r="B3" s="104"/>
      <c r="C3" s="104"/>
      <c r="D3" s="104"/>
    </row>
    <row r="4" spans="1:5" ht="101.25" customHeight="1" x14ac:dyDescent="0.25">
      <c r="A4" s="30" t="s">
        <v>58</v>
      </c>
      <c r="B4" s="31" t="s">
        <v>59</v>
      </c>
      <c r="C4" s="31" t="s">
        <v>60</v>
      </c>
      <c r="D4" s="31" t="s">
        <v>61</v>
      </c>
      <c r="E4" s="32"/>
    </row>
    <row r="5" spans="1:5" x14ac:dyDescent="0.25">
      <c r="A5" s="33">
        <v>1</v>
      </c>
      <c r="B5" s="33">
        <v>2</v>
      </c>
      <c r="C5" s="33">
        <v>3</v>
      </c>
      <c r="D5" s="33">
        <v>4</v>
      </c>
    </row>
    <row r="6" spans="1:5" x14ac:dyDescent="0.25">
      <c r="A6" s="34">
        <v>1</v>
      </c>
      <c r="B6" s="64" t="s">
        <v>62</v>
      </c>
      <c r="C6" s="64" t="s">
        <v>62</v>
      </c>
      <c r="D6" s="64" t="s">
        <v>62</v>
      </c>
    </row>
    <row r="7" spans="1:5" x14ac:dyDescent="0.25">
      <c r="A7" s="35"/>
      <c r="B7" s="35"/>
      <c r="C7" s="35"/>
      <c r="D7" s="35"/>
    </row>
  </sheetData>
  <mergeCells count="1">
    <mergeCell ref="A3:D3"/>
  </mergeCells>
  <pageMargins left="0.70866141732283472" right="0.70866141732283472" top="0.74803149606299213" bottom="0.74803149606299213" header="0.31496062992125984" footer="0.31496062992125984"/>
  <pageSetup paperSize="9" firstPageNumber="11" orientation="portrait" useFirstPageNumber="1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6"/>
  <sheetViews>
    <sheetView view="pageBreakPreview" topLeftCell="A10" zoomScale="90" zoomScaleNormal="100" zoomScaleSheetLayoutView="90" workbookViewId="0">
      <selection activeCell="D40" sqref="D40:D44"/>
    </sheetView>
  </sheetViews>
  <sheetFormatPr defaultColWidth="9.140625" defaultRowHeight="15" x14ac:dyDescent="0.25"/>
  <cols>
    <col min="1" max="1" width="4.7109375" style="38" customWidth="1"/>
    <col min="2" max="2" width="17.85546875" style="38" customWidth="1"/>
    <col min="3" max="3" width="18.5703125" style="38" customWidth="1"/>
    <col min="4" max="4" width="25.5703125" style="38" customWidth="1"/>
    <col min="5" max="5" width="45.140625" style="38" customWidth="1"/>
    <col min="6" max="6" width="16.85546875" style="38" customWidth="1"/>
    <col min="7" max="7" width="17.5703125" style="38" customWidth="1"/>
    <col min="8" max="8" width="14.7109375" style="38" customWidth="1"/>
    <col min="9" max="9" width="9.140625" style="38" customWidth="1"/>
    <col min="10" max="10" width="12.28515625" style="38" customWidth="1"/>
    <col min="11" max="15" width="9.140625" style="38" customWidth="1"/>
    <col min="16" max="16" width="11.140625" style="38" customWidth="1"/>
    <col min="17" max="16384" width="9.140625" style="38"/>
  </cols>
  <sheetData>
    <row r="2" spans="1:16" ht="15.75" x14ac:dyDescent="0.25">
      <c r="M2" s="26"/>
      <c r="N2" s="26"/>
      <c r="O2" s="26"/>
      <c r="P2" s="26"/>
    </row>
    <row r="3" spans="1:16" x14ac:dyDescent="0.25">
      <c r="M3" s="39"/>
      <c r="N3" s="39"/>
      <c r="O3" s="39"/>
      <c r="P3" s="40" t="s">
        <v>79</v>
      </c>
    </row>
    <row r="4" spans="1:16" ht="21" customHeight="1" x14ac:dyDescent="0.25">
      <c r="A4" s="68" t="s">
        <v>103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</row>
    <row r="6" spans="1:16" ht="56.25" customHeight="1" x14ac:dyDescent="0.25">
      <c r="A6" s="105" t="s">
        <v>58</v>
      </c>
      <c r="B6" s="105" t="s">
        <v>80</v>
      </c>
      <c r="C6" s="105" t="s">
        <v>81</v>
      </c>
      <c r="D6" s="105" t="s">
        <v>13</v>
      </c>
      <c r="E6" s="105" t="s">
        <v>82</v>
      </c>
      <c r="F6" s="105" t="s">
        <v>83</v>
      </c>
      <c r="G6" s="105" t="s">
        <v>0</v>
      </c>
      <c r="H6" s="105" t="s">
        <v>84</v>
      </c>
      <c r="I6" s="105"/>
      <c r="J6" s="105"/>
      <c r="K6" s="105"/>
      <c r="L6" s="105"/>
      <c r="M6" s="105"/>
      <c r="N6" s="105"/>
      <c r="O6" s="105"/>
      <c r="P6" s="105"/>
    </row>
    <row r="7" spans="1:16" x14ac:dyDescent="0.25">
      <c r="A7" s="105"/>
      <c r="B7" s="105"/>
      <c r="C7" s="105"/>
      <c r="D7" s="105"/>
      <c r="E7" s="105"/>
      <c r="F7" s="105"/>
      <c r="G7" s="105"/>
      <c r="H7" s="41" t="s">
        <v>1</v>
      </c>
      <c r="I7" s="41" t="s">
        <v>85</v>
      </c>
      <c r="J7" s="41" t="s">
        <v>86</v>
      </c>
      <c r="K7" s="41" t="s">
        <v>87</v>
      </c>
      <c r="L7" s="42" t="s">
        <v>88</v>
      </c>
      <c r="M7" s="42" t="s">
        <v>89</v>
      </c>
      <c r="N7" s="42" t="s">
        <v>90</v>
      </c>
      <c r="O7" s="42" t="s">
        <v>91</v>
      </c>
      <c r="P7" s="42" t="s">
        <v>92</v>
      </c>
    </row>
    <row r="8" spans="1:16" x14ac:dyDescent="0.25">
      <c r="A8" s="41">
        <v>1</v>
      </c>
      <c r="B8" s="41">
        <v>2</v>
      </c>
      <c r="C8" s="41">
        <v>3</v>
      </c>
      <c r="D8" s="41">
        <v>4</v>
      </c>
      <c r="E8" s="41">
        <v>5</v>
      </c>
      <c r="F8" s="41">
        <v>6</v>
      </c>
      <c r="G8" s="41">
        <v>7</v>
      </c>
      <c r="H8" s="41">
        <v>8</v>
      </c>
      <c r="I8" s="41">
        <v>9</v>
      </c>
      <c r="J8" s="41">
        <v>10</v>
      </c>
      <c r="K8" s="41">
        <v>11</v>
      </c>
      <c r="L8" s="41">
        <v>12</v>
      </c>
      <c r="M8" s="41">
        <v>13</v>
      </c>
      <c r="N8" s="41">
        <v>14</v>
      </c>
      <c r="O8" s="41">
        <v>15</v>
      </c>
      <c r="P8" s="41">
        <v>16</v>
      </c>
    </row>
    <row r="9" spans="1:16" ht="31.5" customHeight="1" x14ac:dyDescent="0.25">
      <c r="A9" s="106" t="s">
        <v>93</v>
      </c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8"/>
    </row>
    <row r="10" spans="1:16" ht="15.95" customHeight="1" x14ac:dyDescent="0.25">
      <c r="A10" s="105"/>
      <c r="B10" s="105" t="s">
        <v>94</v>
      </c>
      <c r="C10" s="105" t="s">
        <v>171</v>
      </c>
      <c r="D10" s="105" t="s">
        <v>104</v>
      </c>
      <c r="E10" s="109" t="s">
        <v>95</v>
      </c>
      <c r="F10" s="105" t="s">
        <v>96</v>
      </c>
      <c r="G10" s="3" t="s">
        <v>1</v>
      </c>
      <c r="H10" s="43">
        <f>SUM(I10:P10)</f>
        <v>400000</v>
      </c>
      <c r="I10" s="41">
        <f>SUM(I11:I14)</f>
        <v>0</v>
      </c>
      <c r="J10" s="43">
        <f t="shared" ref="J10:P10" si="0">SUM(J11:J14)</f>
        <v>400000</v>
      </c>
      <c r="K10" s="41">
        <f t="shared" si="0"/>
        <v>0</v>
      </c>
      <c r="L10" s="41">
        <f t="shared" si="0"/>
        <v>0</v>
      </c>
      <c r="M10" s="41">
        <f t="shared" si="0"/>
        <v>0</v>
      </c>
      <c r="N10" s="41">
        <f t="shared" si="0"/>
        <v>0</v>
      </c>
      <c r="O10" s="41">
        <f t="shared" si="0"/>
        <v>0</v>
      </c>
      <c r="P10" s="41">
        <f t="shared" si="0"/>
        <v>0</v>
      </c>
    </row>
    <row r="11" spans="1:16" ht="25.5" x14ac:dyDescent="0.25">
      <c r="A11" s="105"/>
      <c r="B11" s="105"/>
      <c r="C11" s="105"/>
      <c r="D11" s="105"/>
      <c r="E11" s="109"/>
      <c r="F11" s="105"/>
      <c r="G11" s="3" t="s">
        <v>4</v>
      </c>
      <c r="H11" s="41">
        <f>SUM(I11:P11)</f>
        <v>0</v>
      </c>
      <c r="I11" s="41">
        <v>0</v>
      </c>
      <c r="J11" s="41">
        <v>0</v>
      </c>
      <c r="K11" s="41">
        <v>0</v>
      </c>
      <c r="L11" s="41">
        <v>0</v>
      </c>
      <c r="M11" s="41">
        <v>0</v>
      </c>
      <c r="N11" s="41">
        <v>0</v>
      </c>
      <c r="O11" s="41">
        <v>0</v>
      </c>
      <c r="P11" s="41">
        <v>0</v>
      </c>
    </row>
    <row r="12" spans="1:16" ht="25.5" x14ac:dyDescent="0.25">
      <c r="A12" s="105"/>
      <c r="B12" s="105"/>
      <c r="C12" s="105"/>
      <c r="D12" s="105"/>
      <c r="E12" s="109"/>
      <c r="F12" s="105"/>
      <c r="G12" s="3" t="s">
        <v>5</v>
      </c>
      <c r="H12" s="43">
        <f t="shared" ref="H12:H14" si="1">SUM(I12:P12)</f>
        <v>400000</v>
      </c>
      <c r="I12" s="41">
        <v>0</v>
      </c>
      <c r="J12" s="43">
        <v>400000</v>
      </c>
      <c r="K12" s="41">
        <v>0</v>
      </c>
      <c r="L12" s="41">
        <v>0</v>
      </c>
      <c r="M12" s="41">
        <v>0</v>
      </c>
      <c r="N12" s="41">
        <v>0</v>
      </c>
      <c r="O12" s="41">
        <v>0</v>
      </c>
      <c r="P12" s="41">
        <v>0</v>
      </c>
    </row>
    <row r="13" spans="1:16" x14ac:dyDescent="0.25">
      <c r="A13" s="105"/>
      <c r="B13" s="105"/>
      <c r="C13" s="105"/>
      <c r="D13" s="105"/>
      <c r="E13" s="109"/>
      <c r="F13" s="105"/>
      <c r="G13" s="3" t="s">
        <v>6</v>
      </c>
      <c r="H13" s="41">
        <f t="shared" si="1"/>
        <v>0</v>
      </c>
      <c r="I13" s="41">
        <v>0</v>
      </c>
      <c r="J13" s="41">
        <v>0</v>
      </c>
      <c r="K13" s="41">
        <v>0</v>
      </c>
      <c r="L13" s="41">
        <v>0</v>
      </c>
      <c r="M13" s="41">
        <v>0</v>
      </c>
      <c r="N13" s="41">
        <v>0</v>
      </c>
      <c r="O13" s="41">
        <v>0</v>
      </c>
      <c r="P13" s="41">
        <v>0</v>
      </c>
    </row>
    <row r="14" spans="1:16" ht="25.5" x14ac:dyDescent="0.25">
      <c r="A14" s="105"/>
      <c r="B14" s="105"/>
      <c r="C14" s="105"/>
      <c r="D14" s="105"/>
      <c r="E14" s="109"/>
      <c r="F14" s="105"/>
      <c r="G14" s="3" t="s">
        <v>7</v>
      </c>
      <c r="H14" s="41">
        <f t="shared" si="1"/>
        <v>0</v>
      </c>
      <c r="I14" s="41">
        <v>0</v>
      </c>
      <c r="J14" s="41">
        <v>0</v>
      </c>
      <c r="K14" s="41">
        <v>0</v>
      </c>
      <c r="L14" s="41">
        <v>0</v>
      </c>
      <c r="M14" s="41">
        <v>0</v>
      </c>
      <c r="N14" s="41">
        <v>0</v>
      </c>
      <c r="O14" s="41">
        <v>0</v>
      </c>
      <c r="P14" s="41">
        <v>0</v>
      </c>
    </row>
    <row r="15" spans="1:16" ht="21" customHeight="1" x14ac:dyDescent="0.25">
      <c r="A15" s="105"/>
      <c r="B15" s="105"/>
      <c r="C15" s="105" t="s">
        <v>172</v>
      </c>
      <c r="D15" s="105" t="s">
        <v>25</v>
      </c>
      <c r="E15" s="109" t="s">
        <v>97</v>
      </c>
      <c r="F15" s="105" t="s">
        <v>96</v>
      </c>
      <c r="G15" s="3" t="s">
        <v>1</v>
      </c>
      <c r="H15" s="41">
        <f>SUM(I15:P15)</f>
        <v>0</v>
      </c>
      <c r="I15" s="41">
        <f>SUM(I16:I19)</f>
        <v>0</v>
      </c>
      <c r="J15" s="41">
        <f t="shared" ref="J15:P15" si="2">SUM(J16:J19)</f>
        <v>0</v>
      </c>
      <c r="K15" s="41">
        <f t="shared" si="2"/>
        <v>0</v>
      </c>
      <c r="L15" s="41">
        <f t="shared" si="2"/>
        <v>0</v>
      </c>
      <c r="M15" s="41">
        <f t="shared" si="2"/>
        <v>0</v>
      </c>
      <c r="N15" s="41">
        <f t="shared" si="2"/>
        <v>0</v>
      </c>
      <c r="O15" s="41">
        <f t="shared" si="2"/>
        <v>0</v>
      </c>
      <c r="P15" s="41">
        <f t="shared" si="2"/>
        <v>0</v>
      </c>
    </row>
    <row r="16" spans="1:16" ht="25.5" x14ac:dyDescent="0.25">
      <c r="A16" s="105"/>
      <c r="B16" s="105"/>
      <c r="C16" s="105"/>
      <c r="D16" s="105"/>
      <c r="E16" s="109"/>
      <c r="F16" s="105"/>
      <c r="G16" s="3" t="s">
        <v>4</v>
      </c>
      <c r="H16" s="41">
        <f>SUM(I16:P16)</f>
        <v>0</v>
      </c>
      <c r="I16" s="41">
        <v>0</v>
      </c>
      <c r="J16" s="41">
        <v>0</v>
      </c>
      <c r="K16" s="41">
        <v>0</v>
      </c>
      <c r="L16" s="41">
        <v>0</v>
      </c>
      <c r="M16" s="41">
        <v>0</v>
      </c>
      <c r="N16" s="41">
        <v>0</v>
      </c>
      <c r="O16" s="41">
        <v>0</v>
      </c>
      <c r="P16" s="41">
        <v>0</v>
      </c>
    </row>
    <row r="17" spans="1:16" ht="25.5" x14ac:dyDescent="0.25">
      <c r="A17" s="105"/>
      <c r="B17" s="105"/>
      <c r="C17" s="105"/>
      <c r="D17" s="105"/>
      <c r="E17" s="109"/>
      <c r="F17" s="105"/>
      <c r="G17" s="3" t="s">
        <v>5</v>
      </c>
      <c r="H17" s="41">
        <f t="shared" ref="H17:H19" si="3">SUM(I17:P17)</f>
        <v>0</v>
      </c>
      <c r="I17" s="41">
        <v>0</v>
      </c>
      <c r="J17" s="41">
        <v>0</v>
      </c>
      <c r="K17" s="41">
        <v>0</v>
      </c>
      <c r="L17" s="41">
        <v>0</v>
      </c>
      <c r="M17" s="41">
        <v>0</v>
      </c>
      <c r="N17" s="41">
        <v>0</v>
      </c>
      <c r="O17" s="41">
        <v>0</v>
      </c>
      <c r="P17" s="41">
        <v>0</v>
      </c>
    </row>
    <row r="18" spans="1:16" x14ac:dyDescent="0.25">
      <c r="A18" s="105"/>
      <c r="B18" s="105"/>
      <c r="C18" s="105"/>
      <c r="D18" s="105"/>
      <c r="E18" s="109"/>
      <c r="F18" s="105"/>
      <c r="G18" s="3" t="s">
        <v>6</v>
      </c>
      <c r="H18" s="41">
        <f t="shared" si="3"/>
        <v>0</v>
      </c>
      <c r="I18" s="41">
        <v>0</v>
      </c>
      <c r="J18" s="41">
        <v>0</v>
      </c>
      <c r="K18" s="41">
        <v>0</v>
      </c>
      <c r="L18" s="41">
        <v>0</v>
      </c>
      <c r="M18" s="41">
        <v>0</v>
      </c>
      <c r="N18" s="41">
        <v>0</v>
      </c>
      <c r="O18" s="41">
        <v>0</v>
      </c>
      <c r="P18" s="41">
        <v>0</v>
      </c>
    </row>
    <row r="19" spans="1:16" ht="25.5" x14ac:dyDescent="0.25">
      <c r="A19" s="105"/>
      <c r="B19" s="105"/>
      <c r="C19" s="105"/>
      <c r="D19" s="105"/>
      <c r="E19" s="109"/>
      <c r="F19" s="105"/>
      <c r="G19" s="3" t="s">
        <v>7</v>
      </c>
      <c r="H19" s="41">
        <f t="shared" si="3"/>
        <v>0</v>
      </c>
      <c r="I19" s="41">
        <v>0</v>
      </c>
      <c r="J19" s="41">
        <v>0</v>
      </c>
      <c r="K19" s="41">
        <v>0</v>
      </c>
      <c r="L19" s="41">
        <v>0</v>
      </c>
      <c r="M19" s="41">
        <v>0</v>
      </c>
      <c r="N19" s="41">
        <v>0</v>
      </c>
      <c r="O19" s="41">
        <v>0</v>
      </c>
      <c r="P19" s="41">
        <v>0</v>
      </c>
    </row>
    <row r="20" spans="1:16" ht="18" customHeight="1" x14ac:dyDescent="0.25">
      <c r="A20" s="105"/>
      <c r="B20" s="105"/>
      <c r="C20" s="105" t="s">
        <v>173</v>
      </c>
      <c r="D20" s="105" t="s">
        <v>24</v>
      </c>
      <c r="E20" s="109" t="s">
        <v>98</v>
      </c>
      <c r="F20" s="105" t="s">
        <v>96</v>
      </c>
      <c r="G20" s="3" t="s">
        <v>1</v>
      </c>
      <c r="H20" s="41">
        <f>SUM(I20:P20)</f>
        <v>0</v>
      </c>
      <c r="I20" s="41">
        <f>SUM(I21:I24)</f>
        <v>0</v>
      </c>
      <c r="J20" s="41">
        <f t="shared" ref="J20:P20" si="4">SUM(J21:J24)</f>
        <v>0</v>
      </c>
      <c r="K20" s="41">
        <f t="shared" si="4"/>
        <v>0</v>
      </c>
      <c r="L20" s="41">
        <f t="shared" si="4"/>
        <v>0</v>
      </c>
      <c r="M20" s="41">
        <f t="shared" si="4"/>
        <v>0</v>
      </c>
      <c r="N20" s="41">
        <f t="shared" si="4"/>
        <v>0</v>
      </c>
      <c r="O20" s="41">
        <f t="shared" si="4"/>
        <v>0</v>
      </c>
      <c r="P20" s="41">
        <f t="shared" si="4"/>
        <v>0</v>
      </c>
    </row>
    <row r="21" spans="1:16" ht="25.5" x14ac:dyDescent="0.25">
      <c r="A21" s="105"/>
      <c r="B21" s="105"/>
      <c r="C21" s="105"/>
      <c r="D21" s="105"/>
      <c r="E21" s="109"/>
      <c r="F21" s="105"/>
      <c r="G21" s="3" t="s">
        <v>4</v>
      </c>
      <c r="H21" s="41">
        <f>SUM(I21:P21)</f>
        <v>0</v>
      </c>
      <c r="I21" s="41">
        <v>0</v>
      </c>
      <c r="J21" s="41">
        <v>0</v>
      </c>
      <c r="K21" s="41">
        <v>0</v>
      </c>
      <c r="L21" s="41">
        <v>0</v>
      </c>
      <c r="M21" s="41">
        <v>0</v>
      </c>
      <c r="N21" s="41">
        <v>0</v>
      </c>
      <c r="O21" s="41">
        <v>0</v>
      </c>
      <c r="P21" s="41">
        <v>0</v>
      </c>
    </row>
    <row r="22" spans="1:16" ht="25.5" x14ac:dyDescent="0.25">
      <c r="A22" s="105"/>
      <c r="B22" s="105"/>
      <c r="C22" s="105"/>
      <c r="D22" s="105"/>
      <c r="E22" s="109"/>
      <c r="F22" s="105"/>
      <c r="G22" s="3" t="s">
        <v>5</v>
      </c>
      <c r="H22" s="41">
        <f t="shared" ref="H22:H24" si="5">SUM(I22:P22)</f>
        <v>0</v>
      </c>
      <c r="I22" s="41">
        <v>0</v>
      </c>
      <c r="J22" s="41">
        <v>0</v>
      </c>
      <c r="K22" s="41">
        <v>0</v>
      </c>
      <c r="L22" s="41">
        <v>0</v>
      </c>
      <c r="M22" s="41">
        <v>0</v>
      </c>
      <c r="N22" s="41">
        <v>0</v>
      </c>
      <c r="O22" s="41">
        <v>0</v>
      </c>
      <c r="P22" s="41">
        <v>0</v>
      </c>
    </row>
    <row r="23" spans="1:16" x14ac:dyDescent="0.25">
      <c r="A23" s="105"/>
      <c r="B23" s="105"/>
      <c r="C23" s="105"/>
      <c r="D23" s="105"/>
      <c r="E23" s="109"/>
      <c r="F23" s="105"/>
      <c r="G23" s="3" t="s">
        <v>6</v>
      </c>
      <c r="H23" s="41">
        <f t="shared" si="5"/>
        <v>0</v>
      </c>
      <c r="I23" s="41">
        <v>0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41">
        <v>0</v>
      </c>
      <c r="P23" s="41">
        <v>0</v>
      </c>
    </row>
    <row r="24" spans="1:16" ht="25.5" x14ac:dyDescent="0.25">
      <c r="A24" s="105"/>
      <c r="B24" s="105"/>
      <c r="C24" s="105"/>
      <c r="D24" s="105"/>
      <c r="E24" s="109"/>
      <c r="F24" s="105"/>
      <c r="G24" s="3" t="s">
        <v>7</v>
      </c>
      <c r="H24" s="41">
        <f t="shared" si="5"/>
        <v>0</v>
      </c>
      <c r="I24" s="41">
        <v>0</v>
      </c>
      <c r="J24" s="41">
        <v>0</v>
      </c>
      <c r="K24" s="41">
        <v>0</v>
      </c>
      <c r="L24" s="41">
        <v>0</v>
      </c>
      <c r="M24" s="41">
        <v>0</v>
      </c>
      <c r="N24" s="41">
        <v>0</v>
      </c>
      <c r="O24" s="41">
        <v>0</v>
      </c>
      <c r="P24" s="41">
        <v>0</v>
      </c>
    </row>
    <row r="25" spans="1:16" ht="19.5" customHeight="1" x14ac:dyDescent="0.25">
      <c r="A25" s="105"/>
      <c r="B25" s="105"/>
      <c r="C25" s="105" t="s">
        <v>174</v>
      </c>
      <c r="D25" s="105" t="s">
        <v>22</v>
      </c>
      <c r="E25" s="109" t="s">
        <v>98</v>
      </c>
      <c r="F25" s="105" t="s">
        <v>96</v>
      </c>
      <c r="G25" s="3" t="s">
        <v>1</v>
      </c>
      <c r="H25" s="61">
        <f>SUM(I25:P25)</f>
        <v>0</v>
      </c>
      <c r="I25" s="61">
        <f>SUM(I26:I29)</f>
        <v>0</v>
      </c>
      <c r="J25" s="61">
        <f t="shared" ref="J25:P25" si="6">SUM(J26:J29)</f>
        <v>0</v>
      </c>
      <c r="K25" s="61">
        <f t="shared" si="6"/>
        <v>0</v>
      </c>
      <c r="L25" s="61">
        <f t="shared" si="6"/>
        <v>0</v>
      </c>
      <c r="M25" s="61">
        <f t="shared" si="6"/>
        <v>0</v>
      </c>
      <c r="N25" s="61">
        <f t="shared" si="6"/>
        <v>0</v>
      </c>
      <c r="O25" s="61">
        <f t="shared" si="6"/>
        <v>0</v>
      </c>
      <c r="P25" s="61">
        <f t="shared" si="6"/>
        <v>0</v>
      </c>
    </row>
    <row r="26" spans="1:16" ht="25.5" x14ac:dyDescent="0.25">
      <c r="A26" s="105"/>
      <c r="B26" s="105"/>
      <c r="C26" s="105"/>
      <c r="D26" s="105"/>
      <c r="E26" s="109"/>
      <c r="F26" s="105"/>
      <c r="G26" s="3" t="s">
        <v>4</v>
      </c>
      <c r="H26" s="61">
        <f>SUM(I26:P26)</f>
        <v>0</v>
      </c>
      <c r="I26" s="61">
        <v>0</v>
      </c>
      <c r="J26" s="61">
        <v>0</v>
      </c>
      <c r="K26" s="61">
        <v>0</v>
      </c>
      <c r="L26" s="61">
        <v>0</v>
      </c>
      <c r="M26" s="61">
        <v>0</v>
      </c>
      <c r="N26" s="61">
        <v>0</v>
      </c>
      <c r="O26" s="61">
        <v>0</v>
      </c>
      <c r="P26" s="61">
        <v>0</v>
      </c>
    </row>
    <row r="27" spans="1:16" ht="25.5" x14ac:dyDescent="0.25">
      <c r="A27" s="105"/>
      <c r="B27" s="105"/>
      <c r="C27" s="105"/>
      <c r="D27" s="105"/>
      <c r="E27" s="109"/>
      <c r="F27" s="105"/>
      <c r="G27" s="3" t="s">
        <v>5</v>
      </c>
      <c r="H27" s="61">
        <f t="shared" ref="H27:H29" si="7">SUM(I27:P27)</f>
        <v>0</v>
      </c>
      <c r="I27" s="61">
        <v>0</v>
      </c>
      <c r="J27" s="61">
        <v>0</v>
      </c>
      <c r="K27" s="61">
        <v>0</v>
      </c>
      <c r="L27" s="61">
        <v>0</v>
      </c>
      <c r="M27" s="61">
        <v>0</v>
      </c>
      <c r="N27" s="61">
        <v>0</v>
      </c>
      <c r="O27" s="61">
        <v>0</v>
      </c>
      <c r="P27" s="61">
        <v>0</v>
      </c>
    </row>
    <row r="28" spans="1:16" x14ac:dyDescent="0.25">
      <c r="A28" s="105"/>
      <c r="B28" s="105"/>
      <c r="C28" s="105"/>
      <c r="D28" s="105"/>
      <c r="E28" s="109"/>
      <c r="F28" s="105"/>
      <c r="G28" s="3" t="s">
        <v>6</v>
      </c>
      <c r="H28" s="61">
        <f t="shared" si="7"/>
        <v>0</v>
      </c>
      <c r="I28" s="61">
        <v>0</v>
      </c>
      <c r="J28" s="61">
        <v>0</v>
      </c>
      <c r="K28" s="61">
        <v>0</v>
      </c>
      <c r="L28" s="61">
        <v>0</v>
      </c>
      <c r="M28" s="61">
        <v>0</v>
      </c>
      <c r="N28" s="61">
        <v>0</v>
      </c>
      <c r="O28" s="61">
        <v>0</v>
      </c>
      <c r="P28" s="61">
        <v>0</v>
      </c>
    </row>
    <row r="29" spans="1:16" ht="25.5" x14ac:dyDescent="0.25">
      <c r="A29" s="105"/>
      <c r="B29" s="105"/>
      <c r="C29" s="105"/>
      <c r="D29" s="105"/>
      <c r="E29" s="109"/>
      <c r="F29" s="105"/>
      <c r="G29" s="3" t="s">
        <v>7</v>
      </c>
      <c r="H29" s="61">
        <f t="shared" si="7"/>
        <v>0</v>
      </c>
      <c r="I29" s="61">
        <v>0</v>
      </c>
      <c r="J29" s="61">
        <v>0</v>
      </c>
      <c r="K29" s="61">
        <v>0</v>
      </c>
      <c r="L29" s="61">
        <v>0</v>
      </c>
      <c r="M29" s="61">
        <v>0</v>
      </c>
      <c r="N29" s="61">
        <v>0</v>
      </c>
      <c r="O29" s="61">
        <v>0</v>
      </c>
      <c r="P29" s="61">
        <v>0</v>
      </c>
    </row>
    <row r="30" spans="1:16" ht="18.75" customHeight="1" x14ac:dyDescent="0.25">
      <c r="A30" s="105"/>
      <c r="B30" s="105"/>
      <c r="C30" s="105" t="s">
        <v>175</v>
      </c>
      <c r="D30" s="105" t="s">
        <v>18</v>
      </c>
      <c r="E30" s="109" t="s">
        <v>97</v>
      </c>
      <c r="F30" s="105" t="s">
        <v>96</v>
      </c>
      <c r="G30" s="3" t="s">
        <v>1</v>
      </c>
      <c r="H30" s="41">
        <f>SUM(I30:P30)</f>
        <v>0</v>
      </c>
      <c r="I30" s="41">
        <f>SUM(I31:I34)</f>
        <v>0</v>
      </c>
      <c r="J30" s="41">
        <f t="shared" ref="J30:P30" si="8">SUM(J31:J34)</f>
        <v>0</v>
      </c>
      <c r="K30" s="41">
        <f t="shared" si="8"/>
        <v>0</v>
      </c>
      <c r="L30" s="41">
        <f t="shared" si="8"/>
        <v>0</v>
      </c>
      <c r="M30" s="41">
        <f t="shared" si="8"/>
        <v>0</v>
      </c>
      <c r="N30" s="41">
        <f t="shared" si="8"/>
        <v>0</v>
      </c>
      <c r="O30" s="41">
        <f t="shared" si="8"/>
        <v>0</v>
      </c>
      <c r="P30" s="41">
        <f t="shared" si="8"/>
        <v>0</v>
      </c>
    </row>
    <row r="31" spans="1:16" ht="25.5" x14ac:dyDescent="0.25">
      <c r="A31" s="105"/>
      <c r="B31" s="105"/>
      <c r="C31" s="105"/>
      <c r="D31" s="105"/>
      <c r="E31" s="109"/>
      <c r="F31" s="105"/>
      <c r="G31" s="3" t="s">
        <v>4</v>
      </c>
      <c r="H31" s="41">
        <f>SUM(I31:P31)</f>
        <v>0</v>
      </c>
      <c r="I31" s="41">
        <v>0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>
        <v>0</v>
      </c>
      <c r="P31" s="41">
        <v>0</v>
      </c>
    </row>
    <row r="32" spans="1:16" ht="25.5" x14ac:dyDescent="0.25">
      <c r="A32" s="105"/>
      <c r="B32" s="105"/>
      <c r="C32" s="105"/>
      <c r="D32" s="105"/>
      <c r="E32" s="109"/>
      <c r="F32" s="105"/>
      <c r="G32" s="3" t="s">
        <v>5</v>
      </c>
      <c r="H32" s="41">
        <f t="shared" ref="H32:H34" si="9">SUM(I32:P32)</f>
        <v>0</v>
      </c>
      <c r="I32" s="41">
        <v>0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0</v>
      </c>
      <c r="P32" s="41">
        <v>0</v>
      </c>
    </row>
    <row r="33" spans="1:16" x14ac:dyDescent="0.25">
      <c r="A33" s="105"/>
      <c r="B33" s="105"/>
      <c r="C33" s="105"/>
      <c r="D33" s="105"/>
      <c r="E33" s="109"/>
      <c r="F33" s="105"/>
      <c r="G33" s="3" t="s">
        <v>6</v>
      </c>
      <c r="H33" s="41">
        <f t="shared" si="9"/>
        <v>0</v>
      </c>
      <c r="I33" s="41">
        <v>0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>
        <v>0</v>
      </c>
    </row>
    <row r="34" spans="1:16" ht="25.5" x14ac:dyDescent="0.25">
      <c r="A34" s="105"/>
      <c r="B34" s="105"/>
      <c r="C34" s="105"/>
      <c r="D34" s="105"/>
      <c r="E34" s="109"/>
      <c r="F34" s="105"/>
      <c r="G34" s="3" t="s">
        <v>7</v>
      </c>
      <c r="H34" s="41">
        <f t="shared" si="9"/>
        <v>0</v>
      </c>
      <c r="I34" s="41">
        <v>0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>
        <v>0</v>
      </c>
      <c r="P34" s="41">
        <v>0</v>
      </c>
    </row>
    <row r="35" spans="1:16" x14ac:dyDescent="0.25">
      <c r="A35" s="105"/>
      <c r="B35" s="105"/>
      <c r="C35" s="110" t="s">
        <v>99</v>
      </c>
      <c r="D35" s="111"/>
      <c r="E35" s="111"/>
      <c r="F35" s="112"/>
      <c r="G35" s="3" t="s">
        <v>1</v>
      </c>
      <c r="H35" s="44">
        <f>H36+H37+H38+H39</f>
        <v>400000</v>
      </c>
      <c r="I35" s="44">
        <f t="shared" ref="I35:P35" si="10">I36+I37+I38+I39</f>
        <v>0</v>
      </c>
      <c r="J35" s="44">
        <f t="shared" si="10"/>
        <v>400000</v>
      </c>
      <c r="K35" s="44">
        <f t="shared" si="10"/>
        <v>0</v>
      </c>
      <c r="L35" s="44">
        <f t="shared" si="10"/>
        <v>0</v>
      </c>
      <c r="M35" s="44">
        <f t="shared" si="10"/>
        <v>0</v>
      </c>
      <c r="N35" s="44">
        <f t="shared" si="10"/>
        <v>0</v>
      </c>
      <c r="O35" s="44">
        <f t="shared" si="10"/>
        <v>0</v>
      </c>
      <c r="P35" s="44">
        <f t="shared" si="10"/>
        <v>0</v>
      </c>
    </row>
    <row r="36" spans="1:16" ht="29.25" customHeight="1" x14ac:dyDescent="0.25">
      <c r="A36" s="105"/>
      <c r="B36" s="105"/>
      <c r="C36" s="113"/>
      <c r="D36" s="114"/>
      <c r="E36" s="114"/>
      <c r="F36" s="115"/>
      <c r="G36" s="3" t="s">
        <v>4</v>
      </c>
      <c r="H36" s="41">
        <f t="shared" ref="H36:I39" si="11">H11+H16+H21+H31</f>
        <v>0</v>
      </c>
      <c r="I36" s="41">
        <f t="shared" si="11"/>
        <v>0</v>
      </c>
      <c r="J36" s="41">
        <f t="shared" ref="J36:P36" si="12">J11+J16+J21+J31</f>
        <v>0</v>
      </c>
      <c r="K36" s="41">
        <f t="shared" si="12"/>
        <v>0</v>
      </c>
      <c r="L36" s="41">
        <f t="shared" si="12"/>
        <v>0</v>
      </c>
      <c r="M36" s="41">
        <f t="shared" si="12"/>
        <v>0</v>
      </c>
      <c r="N36" s="41">
        <f t="shared" si="12"/>
        <v>0</v>
      </c>
      <c r="O36" s="41">
        <f t="shared" si="12"/>
        <v>0</v>
      </c>
      <c r="P36" s="41">
        <f t="shared" si="12"/>
        <v>0</v>
      </c>
    </row>
    <row r="37" spans="1:16" ht="31.5" customHeight="1" x14ac:dyDescent="0.25">
      <c r="A37" s="105"/>
      <c r="B37" s="105"/>
      <c r="C37" s="113"/>
      <c r="D37" s="114"/>
      <c r="E37" s="114"/>
      <c r="F37" s="115"/>
      <c r="G37" s="3" t="s">
        <v>5</v>
      </c>
      <c r="H37" s="43">
        <f t="shared" si="11"/>
        <v>400000</v>
      </c>
      <c r="I37" s="41">
        <f t="shared" si="11"/>
        <v>0</v>
      </c>
      <c r="J37" s="41">
        <f t="shared" ref="J37:P37" si="13">J12+J17+J22+J32</f>
        <v>400000</v>
      </c>
      <c r="K37" s="41">
        <f t="shared" si="13"/>
        <v>0</v>
      </c>
      <c r="L37" s="41">
        <f t="shared" si="13"/>
        <v>0</v>
      </c>
      <c r="M37" s="41">
        <f t="shared" si="13"/>
        <v>0</v>
      </c>
      <c r="N37" s="41">
        <f t="shared" si="13"/>
        <v>0</v>
      </c>
      <c r="O37" s="41">
        <f t="shared" si="13"/>
        <v>0</v>
      </c>
      <c r="P37" s="41">
        <f t="shared" si="13"/>
        <v>0</v>
      </c>
    </row>
    <row r="38" spans="1:16" x14ac:dyDescent="0.25">
      <c r="A38" s="105"/>
      <c r="B38" s="105"/>
      <c r="C38" s="113"/>
      <c r="D38" s="114"/>
      <c r="E38" s="114"/>
      <c r="F38" s="115"/>
      <c r="G38" s="3" t="s">
        <v>6</v>
      </c>
      <c r="H38" s="41">
        <f t="shared" si="11"/>
        <v>0</v>
      </c>
      <c r="I38" s="41">
        <f t="shared" si="11"/>
        <v>0</v>
      </c>
      <c r="J38" s="41">
        <f t="shared" ref="J38:P38" si="14">J13+J18+J23+J33</f>
        <v>0</v>
      </c>
      <c r="K38" s="41">
        <f t="shared" si="14"/>
        <v>0</v>
      </c>
      <c r="L38" s="41">
        <f t="shared" si="14"/>
        <v>0</v>
      </c>
      <c r="M38" s="41">
        <f t="shared" si="14"/>
        <v>0</v>
      </c>
      <c r="N38" s="41">
        <f t="shared" si="14"/>
        <v>0</v>
      </c>
      <c r="O38" s="41">
        <f t="shared" si="14"/>
        <v>0</v>
      </c>
      <c r="P38" s="41">
        <f t="shared" si="14"/>
        <v>0</v>
      </c>
    </row>
    <row r="39" spans="1:16" ht="25.5" x14ac:dyDescent="0.25">
      <c r="A39" s="105"/>
      <c r="B39" s="105"/>
      <c r="C39" s="116"/>
      <c r="D39" s="117"/>
      <c r="E39" s="117"/>
      <c r="F39" s="118"/>
      <c r="G39" s="3" t="s">
        <v>7</v>
      </c>
      <c r="H39" s="41">
        <f t="shared" si="11"/>
        <v>0</v>
      </c>
      <c r="I39" s="41">
        <f t="shared" si="11"/>
        <v>0</v>
      </c>
      <c r="J39" s="41">
        <f t="shared" ref="J39:P39" si="15">J14+J19+J24+J34</f>
        <v>0</v>
      </c>
      <c r="K39" s="41">
        <f t="shared" si="15"/>
        <v>0</v>
      </c>
      <c r="L39" s="41">
        <f t="shared" si="15"/>
        <v>0</v>
      </c>
      <c r="M39" s="41">
        <f t="shared" si="15"/>
        <v>0</v>
      </c>
      <c r="N39" s="41">
        <f t="shared" si="15"/>
        <v>0</v>
      </c>
      <c r="O39" s="41">
        <f t="shared" si="15"/>
        <v>0</v>
      </c>
      <c r="P39" s="41">
        <f t="shared" si="15"/>
        <v>0</v>
      </c>
    </row>
    <row r="40" spans="1:16" ht="15" customHeight="1" x14ac:dyDescent="0.25">
      <c r="A40" s="105"/>
      <c r="B40" s="128" t="s">
        <v>100</v>
      </c>
      <c r="C40" s="105" t="s">
        <v>176</v>
      </c>
      <c r="D40" s="125" t="s">
        <v>29</v>
      </c>
      <c r="E40" s="109" t="s">
        <v>95</v>
      </c>
      <c r="F40" s="105" t="s">
        <v>96</v>
      </c>
      <c r="G40" s="3" t="s">
        <v>1</v>
      </c>
      <c r="H40" s="41">
        <f>SUM(I40:P40)</f>
        <v>0</v>
      </c>
      <c r="I40" s="41">
        <f>SUM(I41:I44)</f>
        <v>0</v>
      </c>
      <c r="J40" s="41">
        <f t="shared" ref="J40:P40" si="16">SUM(J41:J44)</f>
        <v>0</v>
      </c>
      <c r="K40" s="41">
        <f t="shared" si="16"/>
        <v>0</v>
      </c>
      <c r="L40" s="41">
        <f t="shared" si="16"/>
        <v>0</v>
      </c>
      <c r="M40" s="41">
        <f t="shared" si="16"/>
        <v>0</v>
      </c>
      <c r="N40" s="41">
        <f t="shared" si="16"/>
        <v>0</v>
      </c>
      <c r="O40" s="41">
        <f t="shared" si="16"/>
        <v>0</v>
      </c>
      <c r="P40" s="41">
        <f t="shared" si="16"/>
        <v>0</v>
      </c>
    </row>
    <row r="41" spans="1:16" ht="25.5" x14ac:dyDescent="0.25">
      <c r="A41" s="105"/>
      <c r="B41" s="129"/>
      <c r="C41" s="105"/>
      <c r="D41" s="126"/>
      <c r="E41" s="109"/>
      <c r="F41" s="105"/>
      <c r="G41" s="3" t="s">
        <v>4</v>
      </c>
      <c r="H41" s="41">
        <f>SUM(I41:P41)</f>
        <v>0</v>
      </c>
      <c r="I41" s="41">
        <v>0</v>
      </c>
      <c r="J41" s="41">
        <v>0</v>
      </c>
      <c r="K41" s="41">
        <v>0</v>
      </c>
      <c r="L41" s="41">
        <v>0</v>
      </c>
      <c r="M41" s="41">
        <v>0</v>
      </c>
      <c r="N41" s="41">
        <v>0</v>
      </c>
      <c r="O41" s="41">
        <v>0</v>
      </c>
      <c r="P41" s="41">
        <v>0</v>
      </c>
    </row>
    <row r="42" spans="1:16" ht="25.5" x14ac:dyDescent="0.25">
      <c r="A42" s="105"/>
      <c r="B42" s="129"/>
      <c r="C42" s="105"/>
      <c r="D42" s="126"/>
      <c r="E42" s="109"/>
      <c r="F42" s="105"/>
      <c r="G42" s="3" t="s">
        <v>5</v>
      </c>
      <c r="H42" s="41">
        <f t="shared" ref="H42:H44" si="17">SUM(I42:P42)</f>
        <v>0</v>
      </c>
      <c r="I42" s="41">
        <v>0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>
        <v>0</v>
      </c>
      <c r="P42" s="41">
        <v>0</v>
      </c>
    </row>
    <row r="43" spans="1:16" x14ac:dyDescent="0.25">
      <c r="A43" s="105"/>
      <c r="B43" s="129"/>
      <c r="C43" s="105"/>
      <c r="D43" s="126"/>
      <c r="E43" s="109"/>
      <c r="F43" s="105"/>
      <c r="G43" s="3" t="s">
        <v>6</v>
      </c>
      <c r="H43" s="41">
        <f t="shared" si="17"/>
        <v>0</v>
      </c>
      <c r="I43" s="41">
        <v>0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</row>
    <row r="44" spans="1:16" ht="25.5" x14ac:dyDescent="0.25">
      <c r="A44" s="105"/>
      <c r="B44" s="130"/>
      <c r="C44" s="105"/>
      <c r="D44" s="127"/>
      <c r="E44" s="109"/>
      <c r="F44" s="105"/>
      <c r="G44" s="3" t="s">
        <v>7</v>
      </c>
      <c r="H44" s="41">
        <f t="shared" si="17"/>
        <v>0</v>
      </c>
      <c r="I44" s="41">
        <v>0</v>
      </c>
      <c r="J44" s="41">
        <v>0</v>
      </c>
      <c r="K44" s="41">
        <v>0</v>
      </c>
      <c r="L44" s="41">
        <v>0</v>
      </c>
      <c r="M44" s="41">
        <v>0</v>
      </c>
      <c r="N44" s="41">
        <v>0</v>
      </c>
      <c r="O44" s="41">
        <v>0</v>
      </c>
      <c r="P44" s="41">
        <v>0</v>
      </c>
    </row>
    <row r="45" spans="1:16" x14ac:dyDescent="0.25">
      <c r="A45" s="105"/>
      <c r="B45" s="105"/>
      <c r="C45" s="110" t="s">
        <v>99</v>
      </c>
      <c r="D45" s="111"/>
      <c r="E45" s="111"/>
      <c r="F45" s="112"/>
      <c r="G45" s="3" t="s">
        <v>1</v>
      </c>
      <c r="H45" s="41">
        <v>0</v>
      </c>
      <c r="I45" s="41">
        <v>0</v>
      </c>
      <c r="J45" s="41">
        <v>0</v>
      </c>
      <c r="K45" s="41">
        <v>0</v>
      </c>
      <c r="L45" s="41">
        <v>0</v>
      </c>
      <c r="M45" s="41">
        <v>0</v>
      </c>
      <c r="N45" s="41">
        <v>0</v>
      </c>
      <c r="O45" s="41">
        <v>0</v>
      </c>
      <c r="P45" s="41">
        <v>0</v>
      </c>
    </row>
    <row r="46" spans="1:16" ht="25.5" x14ac:dyDescent="0.25">
      <c r="A46" s="105"/>
      <c r="B46" s="105"/>
      <c r="C46" s="113"/>
      <c r="D46" s="114"/>
      <c r="E46" s="114"/>
      <c r="F46" s="115"/>
      <c r="G46" s="3" t="s">
        <v>4</v>
      </c>
      <c r="H46" s="41">
        <v>0</v>
      </c>
      <c r="I46" s="41">
        <v>0</v>
      </c>
      <c r="J46" s="41">
        <v>0</v>
      </c>
      <c r="K46" s="41">
        <v>0</v>
      </c>
      <c r="L46" s="41">
        <v>0</v>
      </c>
      <c r="M46" s="41">
        <v>0</v>
      </c>
      <c r="N46" s="41">
        <v>0</v>
      </c>
      <c r="O46" s="41">
        <v>0</v>
      </c>
      <c r="P46" s="41">
        <v>0</v>
      </c>
    </row>
    <row r="47" spans="1:16" ht="25.5" x14ac:dyDescent="0.25">
      <c r="A47" s="105"/>
      <c r="B47" s="105"/>
      <c r="C47" s="113"/>
      <c r="D47" s="114"/>
      <c r="E47" s="114"/>
      <c r="F47" s="115"/>
      <c r="G47" s="3" t="s">
        <v>5</v>
      </c>
      <c r="H47" s="41">
        <v>0</v>
      </c>
      <c r="I47" s="41">
        <v>0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>
        <v>0</v>
      </c>
      <c r="P47" s="41">
        <v>0</v>
      </c>
    </row>
    <row r="48" spans="1:16" x14ac:dyDescent="0.25">
      <c r="A48" s="105"/>
      <c r="B48" s="105"/>
      <c r="C48" s="113"/>
      <c r="D48" s="114"/>
      <c r="E48" s="114"/>
      <c r="F48" s="115"/>
      <c r="G48" s="3" t="s">
        <v>6</v>
      </c>
      <c r="H48" s="41">
        <v>0</v>
      </c>
      <c r="I48" s="41">
        <v>0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>
        <v>0</v>
      </c>
      <c r="P48" s="41">
        <v>0</v>
      </c>
    </row>
    <row r="49" spans="1:16" ht="25.5" x14ac:dyDescent="0.25">
      <c r="A49" s="105"/>
      <c r="B49" s="105"/>
      <c r="C49" s="116"/>
      <c r="D49" s="117"/>
      <c r="E49" s="117"/>
      <c r="F49" s="118"/>
      <c r="G49" s="3" t="s">
        <v>7</v>
      </c>
      <c r="H49" s="41">
        <v>0</v>
      </c>
      <c r="I49" s="41">
        <v>0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41">
        <v>0</v>
      </c>
      <c r="P49" s="41">
        <v>0</v>
      </c>
    </row>
    <row r="50" spans="1:16" x14ac:dyDescent="0.25">
      <c r="A50" s="45"/>
      <c r="B50" s="46"/>
      <c r="C50" s="47"/>
      <c r="D50" s="47"/>
      <c r="E50" s="47"/>
      <c r="F50" s="47"/>
      <c r="G50" s="48"/>
      <c r="H50" s="46"/>
      <c r="I50" s="46"/>
      <c r="J50" s="46"/>
      <c r="K50" s="46"/>
      <c r="L50" s="46"/>
      <c r="M50" s="46"/>
      <c r="N50" s="46"/>
      <c r="O50" s="46"/>
      <c r="P50" s="49"/>
    </row>
    <row r="51" spans="1:16" ht="21" customHeight="1" x14ac:dyDescent="0.25">
      <c r="A51" s="119" t="s">
        <v>101</v>
      </c>
      <c r="B51" s="120"/>
      <c r="C51" s="120"/>
      <c r="D51" s="120"/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1"/>
    </row>
    <row r="52" spans="1:16" x14ac:dyDescent="0.25">
      <c r="A52" s="122"/>
      <c r="B52" s="125" t="s">
        <v>102</v>
      </c>
      <c r="C52" s="122"/>
      <c r="D52" s="122"/>
      <c r="E52" s="122"/>
      <c r="F52" s="122"/>
      <c r="G52" s="3" t="s">
        <v>1</v>
      </c>
      <c r="H52" s="41">
        <v>0</v>
      </c>
      <c r="I52" s="41">
        <v>0</v>
      </c>
      <c r="J52" s="41">
        <v>0</v>
      </c>
      <c r="K52" s="41">
        <v>0</v>
      </c>
      <c r="L52" s="41">
        <v>0</v>
      </c>
      <c r="M52" s="41">
        <v>0</v>
      </c>
      <c r="N52" s="41">
        <v>0</v>
      </c>
      <c r="O52" s="41">
        <v>0</v>
      </c>
      <c r="P52" s="41">
        <v>0</v>
      </c>
    </row>
    <row r="53" spans="1:16" ht="25.5" x14ac:dyDescent="0.25">
      <c r="A53" s="123"/>
      <c r="B53" s="126"/>
      <c r="C53" s="123"/>
      <c r="D53" s="123"/>
      <c r="E53" s="123"/>
      <c r="F53" s="123"/>
      <c r="G53" s="3" t="s">
        <v>4</v>
      </c>
      <c r="H53" s="41">
        <v>0</v>
      </c>
      <c r="I53" s="41">
        <v>0</v>
      </c>
      <c r="J53" s="41">
        <v>0</v>
      </c>
      <c r="K53" s="41">
        <v>0</v>
      </c>
      <c r="L53" s="41">
        <v>0</v>
      </c>
      <c r="M53" s="41">
        <v>0</v>
      </c>
      <c r="N53" s="41">
        <v>0</v>
      </c>
      <c r="O53" s="41">
        <v>0</v>
      </c>
      <c r="P53" s="41">
        <v>0</v>
      </c>
    </row>
    <row r="54" spans="1:16" ht="25.5" x14ac:dyDescent="0.25">
      <c r="A54" s="123"/>
      <c r="B54" s="126"/>
      <c r="C54" s="123"/>
      <c r="D54" s="123"/>
      <c r="E54" s="123"/>
      <c r="F54" s="123"/>
      <c r="G54" s="3" t="s">
        <v>5</v>
      </c>
      <c r="H54" s="41">
        <v>0</v>
      </c>
      <c r="I54" s="41">
        <v>0</v>
      </c>
      <c r="J54" s="41">
        <v>0</v>
      </c>
      <c r="K54" s="41">
        <v>0</v>
      </c>
      <c r="L54" s="41">
        <v>0</v>
      </c>
      <c r="M54" s="41">
        <v>0</v>
      </c>
      <c r="N54" s="41">
        <v>0</v>
      </c>
      <c r="O54" s="41">
        <v>0</v>
      </c>
      <c r="P54" s="41">
        <v>0</v>
      </c>
    </row>
    <row r="55" spans="1:16" x14ac:dyDescent="0.25">
      <c r="A55" s="123"/>
      <c r="B55" s="126"/>
      <c r="C55" s="123"/>
      <c r="D55" s="123"/>
      <c r="E55" s="123"/>
      <c r="F55" s="123"/>
      <c r="G55" s="3" t="s">
        <v>6</v>
      </c>
      <c r="H55" s="41">
        <v>0</v>
      </c>
      <c r="I55" s="41">
        <v>0</v>
      </c>
      <c r="J55" s="41">
        <v>0</v>
      </c>
      <c r="K55" s="41">
        <v>0</v>
      </c>
      <c r="L55" s="41">
        <v>0</v>
      </c>
      <c r="M55" s="41">
        <v>0</v>
      </c>
      <c r="N55" s="41">
        <v>0</v>
      </c>
      <c r="O55" s="41">
        <v>0</v>
      </c>
      <c r="P55" s="41">
        <v>0</v>
      </c>
    </row>
    <row r="56" spans="1:16" ht="25.5" x14ac:dyDescent="0.25">
      <c r="A56" s="124"/>
      <c r="B56" s="127"/>
      <c r="C56" s="124"/>
      <c r="D56" s="124"/>
      <c r="E56" s="124"/>
      <c r="F56" s="124"/>
      <c r="G56" s="3" t="s">
        <v>7</v>
      </c>
      <c r="H56" s="41">
        <v>0</v>
      </c>
      <c r="I56" s="41">
        <v>0</v>
      </c>
      <c r="J56" s="41">
        <v>0</v>
      </c>
      <c r="K56" s="41">
        <v>0</v>
      </c>
      <c r="L56" s="41">
        <v>0</v>
      </c>
      <c r="M56" s="41">
        <v>0</v>
      </c>
      <c r="N56" s="41">
        <v>0</v>
      </c>
      <c r="O56" s="41">
        <v>0</v>
      </c>
      <c r="P56" s="41">
        <v>0</v>
      </c>
    </row>
  </sheetData>
  <mergeCells count="49">
    <mergeCell ref="C25:C29"/>
    <mergeCell ref="D25:D29"/>
    <mergeCell ref="E25:E29"/>
    <mergeCell ref="F25:F29"/>
    <mergeCell ref="A40:A44"/>
    <mergeCell ref="B40:B44"/>
    <mergeCell ref="C40:C44"/>
    <mergeCell ref="D40:D44"/>
    <mergeCell ref="E40:E44"/>
    <mergeCell ref="D30:D34"/>
    <mergeCell ref="E30:E34"/>
    <mergeCell ref="F30:F34"/>
    <mergeCell ref="C35:F39"/>
    <mergeCell ref="F40:F44"/>
    <mergeCell ref="A45:A49"/>
    <mergeCell ref="B45:B49"/>
    <mergeCell ref="C45:F49"/>
    <mergeCell ref="A51:P51"/>
    <mergeCell ref="A52:A56"/>
    <mergeCell ref="B52:B56"/>
    <mergeCell ref="C52:C56"/>
    <mergeCell ref="D52:D56"/>
    <mergeCell ref="E52:E56"/>
    <mergeCell ref="F52:F56"/>
    <mergeCell ref="A9:P9"/>
    <mergeCell ref="A10:A39"/>
    <mergeCell ref="B10:B39"/>
    <mergeCell ref="C10:C14"/>
    <mergeCell ref="D10:D14"/>
    <mergeCell ref="E10:E14"/>
    <mergeCell ref="F10:F14"/>
    <mergeCell ref="C15:C19"/>
    <mergeCell ref="C20:C24"/>
    <mergeCell ref="D20:D24"/>
    <mergeCell ref="E20:E24"/>
    <mergeCell ref="F20:F24"/>
    <mergeCell ref="D15:D19"/>
    <mergeCell ref="E15:E19"/>
    <mergeCell ref="F15:F19"/>
    <mergeCell ref="C30:C34"/>
    <mergeCell ref="A4:P4"/>
    <mergeCell ref="A6:A7"/>
    <mergeCell ref="B6:B7"/>
    <mergeCell ref="C6:C7"/>
    <mergeCell ref="D6:D7"/>
    <mergeCell ref="E6:E7"/>
    <mergeCell ref="F6:F7"/>
    <mergeCell ref="G6:G7"/>
    <mergeCell ref="H6:P6"/>
  </mergeCells>
  <pageMargins left="0.39370078740157483" right="0.39370078740157483" top="0.39370078740157483" bottom="0.39370078740157483" header="0.11811023622047245" footer="0.11811023622047245"/>
  <pageSetup paperSize="9" scale="58" firstPageNumber="12" orientation="landscape" useFirstPageNumber="1" r:id="rId1"/>
  <headerFooter>
    <oddHeader>&amp;C&amp;P</oddHeader>
  </headerFooter>
  <rowBreaks count="1" manualBreakCount="1">
    <brk id="34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18"/>
  <sheetViews>
    <sheetView view="pageBreakPreview" zoomScaleNormal="100" zoomScaleSheetLayoutView="100" workbookViewId="0">
      <selection activeCell="I18" sqref="I18"/>
    </sheetView>
  </sheetViews>
  <sheetFormatPr defaultColWidth="9.140625" defaultRowHeight="15" x14ac:dyDescent="0.25"/>
  <cols>
    <col min="1" max="1" width="5.5703125" style="38" customWidth="1"/>
    <col min="2" max="2" width="35.85546875" style="38" customWidth="1"/>
    <col min="3" max="3" width="30" style="38" customWidth="1"/>
    <col min="4" max="15" width="9.140625" style="38"/>
    <col min="16" max="16" width="27.28515625" style="38" customWidth="1"/>
    <col min="17" max="16384" width="9.140625" style="38"/>
  </cols>
  <sheetData>
    <row r="2" spans="1:16" ht="15.75" x14ac:dyDescent="0.25">
      <c r="P2" s="50" t="s">
        <v>105</v>
      </c>
    </row>
    <row r="3" spans="1:16" ht="29.25" customHeight="1" x14ac:dyDescent="0.25">
      <c r="A3" s="131" t="s">
        <v>106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</row>
    <row r="5" spans="1:16" ht="52.5" customHeight="1" x14ac:dyDescent="0.25">
      <c r="A5" s="132" t="s">
        <v>58</v>
      </c>
      <c r="B5" s="132" t="s">
        <v>107</v>
      </c>
      <c r="C5" s="132" t="s">
        <v>108</v>
      </c>
      <c r="D5" s="133" t="s">
        <v>109</v>
      </c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5"/>
      <c r="P5" s="132" t="s">
        <v>110</v>
      </c>
    </row>
    <row r="6" spans="1:16" x14ac:dyDescent="0.25">
      <c r="A6" s="132"/>
      <c r="B6" s="132"/>
      <c r="C6" s="132"/>
      <c r="D6" s="22" t="s">
        <v>85</v>
      </c>
      <c r="E6" s="22" t="s">
        <v>86</v>
      </c>
      <c r="F6" s="22" t="s">
        <v>87</v>
      </c>
      <c r="G6" s="22" t="s">
        <v>88</v>
      </c>
      <c r="H6" s="22" t="s">
        <v>89</v>
      </c>
      <c r="I6" s="22" t="s">
        <v>90</v>
      </c>
      <c r="J6" s="22" t="s">
        <v>91</v>
      </c>
      <c r="K6" s="22" t="s">
        <v>124</v>
      </c>
      <c r="L6" s="22" t="s">
        <v>125</v>
      </c>
      <c r="M6" s="22" t="s">
        <v>126</v>
      </c>
      <c r="N6" s="22" t="s">
        <v>127</v>
      </c>
      <c r="O6" s="22" t="s">
        <v>128</v>
      </c>
      <c r="P6" s="132"/>
    </row>
    <row r="7" spans="1:16" x14ac:dyDescent="0.25">
      <c r="A7" s="22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10</v>
      </c>
      <c r="K7" s="22">
        <v>11</v>
      </c>
      <c r="L7" s="22">
        <v>12</v>
      </c>
      <c r="M7" s="22">
        <v>13</v>
      </c>
      <c r="N7" s="22">
        <v>14</v>
      </c>
      <c r="O7" s="22">
        <v>15</v>
      </c>
      <c r="P7" s="22">
        <v>16</v>
      </c>
    </row>
    <row r="8" spans="1:16" ht="45" x14ac:dyDescent="0.25">
      <c r="A8" s="22">
        <v>1</v>
      </c>
      <c r="B8" s="21" t="s">
        <v>111</v>
      </c>
      <c r="C8" s="22" t="s">
        <v>112</v>
      </c>
      <c r="D8" s="22">
        <v>972</v>
      </c>
      <c r="E8" s="22">
        <v>982.33</v>
      </c>
      <c r="F8" s="22">
        <v>991</v>
      </c>
      <c r="G8" s="22">
        <v>991</v>
      </c>
      <c r="H8" s="22">
        <v>991</v>
      </c>
      <c r="I8" s="22">
        <v>991</v>
      </c>
      <c r="J8" s="22">
        <v>991</v>
      </c>
      <c r="K8" s="22">
        <v>991</v>
      </c>
      <c r="L8" s="22">
        <v>991</v>
      </c>
      <c r="M8" s="22">
        <v>991</v>
      </c>
      <c r="N8" s="22">
        <v>991</v>
      </c>
      <c r="O8" s="22">
        <v>991</v>
      </c>
      <c r="P8" s="22">
        <v>991</v>
      </c>
    </row>
    <row r="9" spans="1:16" ht="45" x14ac:dyDescent="0.25">
      <c r="A9" s="22">
        <v>2</v>
      </c>
      <c r="B9" s="21" t="s">
        <v>113</v>
      </c>
      <c r="C9" s="22" t="s">
        <v>112</v>
      </c>
      <c r="D9" s="22">
        <v>993</v>
      </c>
      <c r="E9" s="22">
        <v>1000.34</v>
      </c>
      <c r="F9" s="22">
        <v>1039</v>
      </c>
      <c r="G9" s="22">
        <v>1039</v>
      </c>
      <c r="H9" s="22">
        <v>1039</v>
      </c>
      <c r="I9" s="22">
        <v>1039</v>
      </c>
      <c r="J9" s="22">
        <v>1039</v>
      </c>
      <c r="K9" s="22">
        <v>1039</v>
      </c>
      <c r="L9" s="22">
        <v>1039</v>
      </c>
      <c r="M9" s="22">
        <v>1039</v>
      </c>
      <c r="N9" s="22">
        <v>1039</v>
      </c>
      <c r="O9" s="22">
        <v>1039</v>
      </c>
      <c r="P9" s="22">
        <v>1039</v>
      </c>
    </row>
    <row r="10" spans="1:16" ht="45" x14ac:dyDescent="0.25">
      <c r="A10" s="22">
        <v>3</v>
      </c>
      <c r="B10" s="21" t="s">
        <v>114</v>
      </c>
      <c r="C10" s="22" t="s">
        <v>112</v>
      </c>
      <c r="D10" s="22">
        <v>176</v>
      </c>
      <c r="E10" s="22">
        <v>171.34</v>
      </c>
      <c r="F10" s="22">
        <v>168</v>
      </c>
      <c r="G10" s="22">
        <v>168</v>
      </c>
      <c r="H10" s="22">
        <v>168</v>
      </c>
      <c r="I10" s="22">
        <v>168</v>
      </c>
      <c r="J10" s="22">
        <v>168</v>
      </c>
      <c r="K10" s="22">
        <v>168</v>
      </c>
      <c r="L10" s="22">
        <v>168</v>
      </c>
      <c r="M10" s="22">
        <v>168</v>
      </c>
      <c r="N10" s="22">
        <v>168</v>
      </c>
      <c r="O10" s="22">
        <v>168</v>
      </c>
      <c r="P10" s="22">
        <v>168</v>
      </c>
    </row>
    <row r="11" spans="1:16" ht="30" customHeight="1" x14ac:dyDescent="0.25">
      <c r="A11" s="22">
        <v>4</v>
      </c>
      <c r="B11" s="21" t="s">
        <v>115</v>
      </c>
      <c r="C11" s="22" t="s">
        <v>112</v>
      </c>
      <c r="D11" s="22">
        <f t="shared" ref="D11:P11" si="0">D12+D13+D14</f>
        <v>1891</v>
      </c>
      <c r="E11" s="22">
        <f t="shared" si="0"/>
        <v>2057.5699999999997</v>
      </c>
      <c r="F11" s="22">
        <f t="shared" si="0"/>
        <v>2078</v>
      </c>
      <c r="G11" s="22">
        <f t="shared" si="0"/>
        <v>2078</v>
      </c>
      <c r="H11" s="22">
        <f t="shared" si="0"/>
        <v>2078</v>
      </c>
      <c r="I11" s="22">
        <f t="shared" si="0"/>
        <v>2078</v>
      </c>
      <c r="J11" s="22">
        <f t="shared" si="0"/>
        <v>2078</v>
      </c>
      <c r="K11" s="22">
        <f t="shared" ref="K11:N11" si="1">K12+K13+K14</f>
        <v>2078</v>
      </c>
      <c r="L11" s="22">
        <f t="shared" si="1"/>
        <v>2078</v>
      </c>
      <c r="M11" s="22">
        <f t="shared" si="1"/>
        <v>2078</v>
      </c>
      <c r="N11" s="22">
        <f t="shared" si="1"/>
        <v>2078</v>
      </c>
      <c r="O11" s="22">
        <f t="shared" si="0"/>
        <v>2078</v>
      </c>
      <c r="P11" s="22">
        <f t="shared" si="0"/>
        <v>2078</v>
      </c>
    </row>
    <row r="12" spans="1:16" s="51" customFormat="1" ht="34.5" customHeight="1" x14ac:dyDescent="0.25">
      <c r="A12" s="22" t="s">
        <v>63</v>
      </c>
      <c r="B12" s="21" t="s">
        <v>116</v>
      </c>
      <c r="C12" s="22" t="s">
        <v>112</v>
      </c>
      <c r="D12" s="22">
        <v>1248</v>
      </c>
      <c r="E12" s="22">
        <v>1286.6199999999999</v>
      </c>
      <c r="F12" s="22">
        <v>1273</v>
      </c>
      <c r="G12" s="22">
        <v>1273</v>
      </c>
      <c r="H12" s="22">
        <v>1273</v>
      </c>
      <c r="I12" s="22">
        <v>1273</v>
      </c>
      <c r="J12" s="22">
        <v>1273</v>
      </c>
      <c r="K12" s="22">
        <v>1273</v>
      </c>
      <c r="L12" s="22">
        <v>1273</v>
      </c>
      <c r="M12" s="22">
        <v>1273</v>
      </c>
      <c r="N12" s="22">
        <v>1273</v>
      </c>
      <c r="O12" s="22">
        <v>1273</v>
      </c>
      <c r="P12" s="22">
        <v>1273</v>
      </c>
    </row>
    <row r="13" spans="1:16" s="51" customFormat="1" ht="30" customHeight="1" x14ac:dyDescent="0.25">
      <c r="A13" s="22" t="s">
        <v>64</v>
      </c>
      <c r="B13" s="21" t="s">
        <v>117</v>
      </c>
      <c r="C13" s="22" t="s">
        <v>112</v>
      </c>
      <c r="D13" s="22">
        <v>624</v>
      </c>
      <c r="E13" s="22">
        <v>746.98</v>
      </c>
      <c r="F13" s="22">
        <v>776</v>
      </c>
      <c r="G13" s="22">
        <v>776</v>
      </c>
      <c r="H13" s="22">
        <v>776</v>
      </c>
      <c r="I13" s="22">
        <v>776</v>
      </c>
      <c r="J13" s="22">
        <v>776</v>
      </c>
      <c r="K13" s="22">
        <v>776</v>
      </c>
      <c r="L13" s="22">
        <v>776</v>
      </c>
      <c r="M13" s="22">
        <v>776</v>
      </c>
      <c r="N13" s="22">
        <v>776</v>
      </c>
      <c r="O13" s="22">
        <v>776</v>
      </c>
      <c r="P13" s="22">
        <v>776</v>
      </c>
    </row>
    <row r="14" spans="1:16" s="51" customFormat="1" ht="77.25" customHeight="1" x14ac:dyDescent="0.25">
      <c r="A14" s="22" t="s">
        <v>129</v>
      </c>
      <c r="B14" s="21" t="s">
        <v>118</v>
      </c>
      <c r="C14" s="22" t="s">
        <v>112</v>
      </c>
      <c r="D14" s="22">
        <v>19</v>
      </c>
      <c r="E14" s="22">
        <v>23.97</v>
      </c>
      <c r="F14" s="22">
        <v>29</v>
      </c>
      <c r="G14" s="22">
        <v>29</v>
      </c>
      <c r="H14" s="22">
        <v>29</v>
      </c>
      <c r="I14" s="22">
        <v>29</v>
      </c>
      <c r="J14" s="22">
        <v>29</v>
      </c>
      <c r="K14" s="22">
        <v>29</v>
      </c>
      <c r="L14" s="22">
        <v>29</v>
      </c>
      <c r="M14" s="22">
        <v>29</v>
      </c>
      <c r="N14" s="22">
        <v>29</v>
      </c>
      <c r="O14" s="22">
        <v>29</v>
      </c>
      <c r="P14" s="22">
        <v>29</v>
      </c>
    </row>
    <row r="15" spans="1:16" s="51" customFormat="1" ht="61.7" customHeight="1" x14ac:dyDescent="0.25">
      <c r="A15" s="22">
        <v>5</v>
      </c>
      <c r="B15" s="21" t="s">
        <v>119</v>
      </c>
      <c r="C15" s="22" t="s">
        <v>112</v>
      </c>
      <c r="D15" s="22">
        <v>207</v>
      </c>
      <c r="E15" s="22">
        <v>173.5</v>
      </c>
      <c r="F15" s="22">
        <v>176</v>
      </c>
      <c r="G15" s="22">
        <v>176</v>
      </c>
      <c r="H15" s="22">
        <v>176</v>
      </c>
      <c r="I15" s="22">
        <v>176</v>
      </c>
      <c r="J15" s="22">
        <v>176</v>
      </c>
      <c r="K15" s="22">
        <v>176</v>
      </c>
      <c r="L15" s="22">
        <v>176</v>
      </c>
      <c r="M15" s="22">
        <v>176</v>
      </c>
      <c r="N15" s="22">
        <v>176</v>
      </c>
      <c r="O15" s="22">
        <v>176</v>
      </c>
      <c r="P15" s="22">
        <v>176</v>
      </c>
    </row>
    <row r="16" spans="1:16" s="51" customFormat="1" ht="61.7" customHeight="1" x14ac:dyDescent="0.25">
      <c r="A16" s="22">
        <v>6</v>
      </c>
      <c r="B16" s="21" t="s">
        <v>120</v>
      </c>
      <c r="C16" s="22" t="s">
        <v>112</v>
      </c>
      <c r="D16" s="22">
        <v>997</v>
      </c>
      <c r="E16" s="22">
        <v>931.66</v>
      </c>
      <c r="F16" s="22">
        <v>900.83</v>
      </c>
      <c r="G16" s="22">
        <v>900.83</v>
      </c>
      <c r="H16" s="22">
        <v>900.83</v>
      </c>
      <c r="I16" s="22">
        <v>900.83</v>
      </c>
      <c r="J16" s="22">
        <v>900.83</v>
      </c>
      <c r="K16" s="22">
        <v>900.83</v>
      </c>
      <c r="L16" s="22">
        <v>900.83</v>
      </c>
      <c r="M16" s="22">
        <v>900.83</v>
      </c>
      <c r="N16" s="22">
        <v>900.83</v>
      </c>
      <c r="O16" s="22">
        <v>900.83</v>
      </c>
      <c r="P16" s="22">
        <v>900.83</v>
      </c>
    </row>
    <row r="17" spans="1:16" ht="48.75" customHeight="1" x14ac:dyDescent="0.25">
      <c r="A17" s="22">
        <v>7</v>
      </c>
      <c r="B17" s="21" t="s">
        <v>121</v>
      </c>
      <c r="C17" s="22" t="s">
        <v>122</v>
      </c>
      <c r="D17" s="22">
        <v>207</v>
      </c>
      <c r="E17" s="22">
        <v>173.5</v>
      </c>
      <c r="F17" s="22">
        <v>176</v>
      </c>
      <c r="G17" s="22">
        <v>176</v>
      </c>
      <c r="H17" s="22">
        <v>176</v>
      </c>
      <c r="I17" s="22">
        <v>176</v>
      </c>
      <c r="J17" s="22">
        <v>176</v>
      </c>
      <c r="K17" s="22">
        <v>176</v>
      </c>
      <c r="L17" s="22">
        <v>176</v>
      </c>
      <c r="M17" s="22">
        <v>176</v>
      </c>
      <c r="N17" s="22">
        <v>176</v>
      </c>
      <c r="O17" s="22">
        <v>176</v>
      </c>
      <c r="P17" s="22">
        <v>176</v>
      </c>
    </row>
    <row r="18" spans="1:16" ht="49.5" customHeight="1" x14ac:dyDescent="0.25">
      <c r="A18" s="22">
        <v>8</v>
      </c>
      <c r="B18" s="21" t="s">
        <v>123</v>
      </c>
      <c r="C18" s="22" t="s">
        <v>122</v>
      </c>
      <c r="D18" s="22">
        <v>997</v>
      </c>
      <c r="E18" s="22">
        <v>931.66</v>
      </c>
      <c r="F18" s="22">
        <v>900.83</v>
      </c>
      <c r="G18" s="22">
        <v>900.83</v>
      </c>
      <c r="H18" s="22">
        <v>900.83</v>
      </c>
      <c r="I18" s="22">
        <v>900.83</v>
      </c>
      <c r="J18" s="22">
        <v>900.83</v>
      </c>
      <c r="K18" s="22">
        <v>900.83</v>
      </c>
      <c r="L18" s="22">
        <v>900.83</v>
      </c>
      <c r="M18" s="22">
        <v>900.83</v>
      </c>
      <c r="N18" s="22">
        <v>900.83</v>
      </c>
      <c r="O18" s="22">
        <v>900.83</v>
      </c>
      <c r="P18" s="22">
        <v>900.83</v>
      </c>
    </row>
  </sheetData>
  <mergeCells count="6">
    <mergeCell ref="A3:P3"/>
    <mergeCell ref="A5:A6"/>
    <mergeCell ref="B5:B6"/>
    <mergeCell ref="C5:C6"/>
    <mergeCell ref="D5:O5"/>
    <mergeCell ref="P5:P6"/>
  </mergeCells>
  <pageMargins left="0.39370078740157483" right="0.39370078740157483" top="0.59055118110236227" bottom="0.39370078740157483" header="0.31496062992125984" footer="0.31496062992125984"/>
  <pageSetup paperSize="9" scale="66" firstPageNumber="14" orientation="landscape" useFirstPageNumber="1" r:id="rId1"/>
  <headerFooter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"/>
  <sheetViews>
    <sheetView workbookViewId="0">
      <selection activeCell="E19" sqref="E19"/>
    </sheetView>
  </sheetViews>
  <sheetFormatPr defaultColWidth="9.140625" defaultRowHeight="15" x14ac:dyDescent="0.25"/>
  <cols>
    <col min="1" max="1" width="9.140625" style="53"/>
    <col min="2" max="5" width="16.7109375" style="53" customWidth="1"/>
    <col min="6" max="6" width="27.42578125" style="53" customWidth="1"/>
    <col min="7" max="16384" width="9.140625" style="53"/>
  </cols>
  <sheetData>
    <row r="1" spans="1:6" ht="15.75" x14ac:dyDescent="0.25">
      <c r="A1" s="52"/>
      <c r="B1" s="52"/>
      <c r="C1" s="52"/>
      <c r="D1" s="52"/>
      <c r="F1" s="54" t="s">
        <v>130</v>
      </c>
    </row>
    <row r="2" spans="1:6" ht="15.75" x14ac:dyDescent="0.25">
      <c r="A2" s="52"/>
      <c r="B2" s="52"/>
      <c r="C2" s="52"/>
      <c r="D2" s="52"/>
      <c r="E2" s="52"/>
    </row>
    <row r="3" spans="1:6" ht="50.25" customHeight="1" x14ac:dyDescent="0.25">
      <c r="A3" s="136" t="s">
        <v>131</v>
      </c>
      <c r="B3" s="136"/>
      <c r="C3" s="136"/>
      <c r="D3" s="136"/>
      <c r="E3" s="136"/>
      <c r="F3" s="136"/>
    </row>
    <row r="4" spans="1:6" ht="110.25" x14ac:dyDescent="0.25">
      <c r="A4" s="55" t="s">
        <v>58</v>
      </c>
      <c r="B4" s="56" t="s">
        <v>132</v>
      </c>
      <c r="C4" s="56" t="s">
        <v>133</v>
      </c>
      <c r="D4" s="56" t="s">
        <v>134</v>
      </c>
      <c r="E4" s="56" t="s">
        <v>135</v>
      </c>
      <c r="F4" s="56" t="s">
        <v>136</v>
      </c>
    </row>
    <row r="5" spans="1:6" ht="15.75" x14ac:dyDescent="0.25">
      <c r="A5" s="57">
        <v>1</v>
      </c>
      <c r="B5" s="57">
        <v>2</v>
      </c>
      <c r="C5" s="57">
        <v>3</v>
      </c>
      <c r="D5" s="57">
        <v>4</v>
      </c>
      <c r="E5" s="57">
        <v>5</v>
      </c>
      <c r="F5" s="57">
        <v>6</v>
      </c>
    </row>
    <row r="6" spans="1:6" ht="15.75" x14ac:dyDescent="0.25">
      <c r="A6" s="57">
        <v>1</v>
      </c>
      <c r="B6" s="55" t="s">
        <v>62</v>
      </c>
      <c r="C6" s="55" t="s">
        <v>62</v>
      </c>
      <c r="D6" s="55" t="s">
        <v>62</v>
      </c>
      <c r="E6" s="55" t="s">
        <v>62</v>
      </c>
      <c r="F6" s="63" t="s">
        <v>62</v>
      </c>
    </row>
    <row r="9" spans="1:6" x14ac:dyDescent="0.25">
      <c r="C9" s="58"/>
    </row>
  </sheetData>
  <mergeCells count="1">
    <mergeCell ref="A3:F3"/>
  </mergeCells>
  <pageMargins left="0.70866141732283472" right="0.70866141732283472" top="0.74803149606299213" bottom="0.74803149606299213" header="0.31496062992125984" footer="0.31496062992125984"/>
  <pageSetup paperSize="9" scale="84" firstPageNumber="15" orientation="portrait" useFirstPageNumber="1" r:id="rId1"/>
  <headerFooter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zoomScaleNormal="100" workbookViewId="0">
      <selection activeCell="F3" sqref="F3"/>
    </sheetView>
  </sheetViews>
  <sheetFormatPr defaultColWidth="9.140625" defaultRowHeight="15" x14ac:dyDescent="0.25"/>
  <cols>
    <col min="1" max="1" width="9.140625" style="53"/>
    <col min="2" max="6" width="21.28515625" style="53" customWidth="1"/>
    <col min="7" max="16384" width="9.140625" style="53"/>
  </cols>
  <sheetData>
    <row r="1" spans="1:6" ht="15.75" x14ac:dyDescent="0.25">
      <c r="A1" s="52"/>
      <c r="B1" s="52"/>
      <c r="C1" s="52"/>
      <c r="D1" s="52"/>
      <c r="E1" s="52"/>
      <c r="F1" s="54" t="s">
        <v>137</v>
      </c>
    </row>
    <row r="2" spans="1:6" ht="44.25" customHeight="1" x14ac:dyDescent="0.25">
      <c r="A2" s="137" t="s">
        <v>138</v>
      </c>
      <c r="B2" s="137"/>
      <c r="C2" s="137"/>
      <c r="D2" s="137"/>
      <c r="E2" s="137"/>
      <c r="F2" s="137"/>
    </row>
    <row r="3" spans="1:6" ht="126" x14ac:dyDescent="0.25">
      <c r="A3" s="59" t="s">
        <v>58</v>
      </c>
      <c r="B3" s="56" t="s">
        <v>139</v>
      </c>
      <c r="C3" s="56" t="s">
        <v>140</v>
      </c>
      <c r="D3" s="56" t="s">
        <v>141</v>
      </c>
      <c r="E3" s="56" t="s">
        <v>142</v>
      </c>
      <c r="F3" s="56" t="s">
        <v>143</v>
      </c>
    </row>
    <row r="4" spans="1:6" ht="15.75" x14ac:dyDescent="0.25">
      <c r="A4" s="57">
        <v>1</v>
      </c>
      <c r="B4" s="57">
        <v>2</v>
      </c>
      <c r="C4" s="57">
        <v>3</v>
      </c>
      <c r="D4" s="57">
        <v>4</v>
      </c>
      <c r="E4" s="57">
        <v>5</v>
      </c>
      <c r="F4" s="57">
        <v>6</v>
      </c>
    </row>
    <row r="5" spans="1:6" ht="15.75" x14ac:dyDescent="0.25">
      <c r="A5" s="57">
        <v>1</v>
      </c>
      <c r="B5" s="55" t="s">
        <v>62</v>
      </c>
      <c r="C5" s="55" t="s">
        <v>62</v>
      </c>
      <c r="D5" s="55" t="s">
        <v>62</v>
      </c>
      <c r="E5" s="55" t="s">
        <v>62</v>
      </c>
      <c r="F5" s="55" t="s">
        <v>62</v>
      </c>
    </row>
  </sheetData>
  <mergeCells count="1">
    <mergeCell ref="A2:F2"/>
  </mergeCells>
  <pageMargins left="0.70866141732283472" right="0.70866141732283472" top="0.74803149606299213" bottom="0.74803149606299213" header="0.31496062992125984" footer="0.31496062992125984"/>
  <pageSetup paperSize="9" scale="75" firstPageNumber="16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таб 1</vt:lpstr>
      <vt:lpstr>таб 2</vt:lpstr>
      <vt:lpstr>таб 3</vt:lpstr>
      <vt:lpstr>таб 4</vt:lpstr>
      <vt:lpstr>таб 5</vt:lpstr>
      <vt:lpstr>таб 6</vt:lpstr>
      <vt:lpstr>таб 7</vt:lpstr>
      <vt:lpstr>'таб 2'!Заголовки_для_печати</vt:lpstr>
      <vt:lpstr>'таб 1'!Область_печати</vt:lpstr>
      <vt:lpstr>'таб 2'!Область_печати</vt:lpstr>
      <vt:lpstr>'таб 4'!Область_печати</vt:lpstr>
      <vt:lpstr>'таб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2021-07-13T10:46:07Z</dcterms:modified>
</cp:coreProperties>
</file>